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NRU\38.533 11.6.2.4 TT\"/>
    </mc:Choice>
  </mc:AlternateContent>
  <xr:revisionPtr revIDLastSave="0" documentId="13_ncr:1_{ED296AF9-68FE-4F8E-A8D3-94948D6B46B8}" xr6:coauthVersionLast="47" xr6:coauthVersionMax="47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11.6.2.4-1" sheetId="9" r:id="rId2"/>
    <sheet name="11.6.2.4-3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21" i="10" l="1"/>
  <c r="AB117" i="10"/>
  <c r="AB113" i="10"/>
  <c r="O8" i="10"/>
  <c r="N8" i="10"/>
  <c r="L8" i="10"/>
  <c r="O7" i="10"/>
  <c r="N7" i="10"/>
  <c r="L7" i="10"/>
  <c r="L6" i="10"/>
  <c r="O5" i="10"/>
  <c r="O20" i="10" s="1"/>
  <c r="N5" i="10"/>
  <c r="N20" i="10" s="1"/>
  <c r="L5" i="10"/>
  <c r="L18" i="10" s="1"/>
  <c r="G10" i="10"/>
  <c r="G8" i="10"/>
  <c r="F8" i="10"/>
  <c r="G7" i="10"/>
  <c r="F7" i="10"/>
  <c r="D6" i="10"/>
  <c r="G6" i="10" s="1"/>
  <c r="G5" i="10"/>
  <c r="G18" i="10" s="1"/>
  <c r="G24" i="10" s="1"/>
  <c r="F5" i="10"/>
  <c r="F18" i="10" s="1"/>
  <c r="F24" i="10" s="1"/>
  <c r="AQ143" i="10"/>
  <c r="BA143" i="10" s="1"/>
  <c r="AP143" i="10"/>
  <c r="AZ143" i="10" s="1"/>
  <c r="BK142" i="10"/>
  <c r="AQ141" i="10" s="1"/>
  <c r="BA141" i="10" s="1"/>
  <c r="BJ142" i="10"/>
  <c r="BI142" i="10"/>
  <c r="BH142" i="10"/>
  <c r="AN143" i="10" s="1"/>
  <c r="AX143" i="10" s="1"/>
  <c r="BG142" i="10"/>
  <c r="BF142" i="10"/>
  <c r="BE142" i="10"/>
  <c r="BD142" i="10"/>
  <c r="BC142" i="10"/>
  <c r="BB142" i="10"/>
  <c r="AQ142" i="10"/>
  <c r="AP142" i="10"/>
  <c r="AO142" i="10"/>
  <c r="AO143" i="10" s="1"/>
  <c r="AY143" i="10" s="1"/>
  <c r="AN142" i="10"/>
  <c r="AM142" i="10"/>
  <c r="AL142" i="10"/>
  <c r="AL143" i="10" s="1"/>
  <c r="AV143" i="10" s="1"/>
  <c r="AK142" i="10"/>
  <c r="AK141" i="10" s="1"/>
  <c r="AU141" i="10" s="1"/>
  <c r="AJ142" i="10"/>
  <c r="AI142" i="10"/>
  <c r="AH142" i="10"/>
  <c r="AP141" i="10"/>
  <c r="AZ141" i="10" s="1"/>
  <c r="AO141" i="10"/>
  <c r="AY141" i="10" s="1"/>
  <c r="AM141" i="10"/>
  <c r="AW141" i="10" s="1"/>
  <c r="AL141" i="10"/>
  <c r="AV141" i="10" s="1"/>
  <c r="AB125" i="10"/>
  <c r="X110" i="10"/>
  <c r="AC100" i="10"/>
  <c r="AQ99" i="10"/>
  <c r="AP99" i="10"/>
  <c r="AO99" i="10"/>
  <c r="AN99" i="10"/>
  <c r="AM99" i="10"/>
  <c r="AL99" i="10"/>
  <c r="AK99" i="10"/>
  <c r="AJ99" i="10"/>
  <c r="AI99" i="10"/>
  <c r="AH99" i="10"/>
  <c r="AQ98" i="10"/>
  <c r="AP98" i="10"/>
  <c r="AO98" i="10"/>
  <c r="AN98" i="10"/>
  <c r="AM98" i="10"/>
  <c r="AL98" i="10"/>
  <c r="AK98" i="10"/>
  <c r="AJ98" i="10"/>
  <c r="AI98" i="10"/>
  <c r="AH98" i="10"/>
  <c r="AC96" i="10"/>
  <c r="AC95" i="10"/>
  <c r="K94" i="10"/>
  <c r="R91" i="10"/>
  <c r="P91" i="10"/>
  <c r="O91" i="10"/>
  <c r="F91" i="10"/>
  <c r="N94" i="10" s="1"/>
  <c r="S89" i="10"/>
  <c r="S91" i="10" s="1"/>
  <c r="S96" i="10" s="1"/>
  <c r="R89" i="10"/>
  <c r="P89" i="10"/>
  <c r="O89" i="10"/>
  <c r="N89" i="10"/>
  <c r="N91" i="10" s="1"/>
  <c r="L89" i="10"/>
  <c r="L91" i="10" s="1"/>
  <c r="K88" i="10"/>
  <c r="K91" i="10" s="1"/>
  <c r="J88" i="10"/>
  <c r="J91" i="10" s="1"/>
  <c r="H88" i="10"/>
  <c r="H91" i="10" s="1"/>
  <c r="G88" i="10"/>
  <c r="G91" i="10" s="1"/>
  <c r="F88" i="10"/>
  <c r="D88" i="10"/>
  <c r="D91" i="10" s="1"/>
  <c r="W76" i="10"/>
  <c r="V76" i="10"/>
  <c r="U76" i="10"/>
  <c r="T76" i="10"/>
  <c r="N76" i="10"/>
  <c r="L76" i="10"/>
  <c r="K76" i="10"/>
  <c r="J76" i="10"/>
  <c r="H76" i="10"/>
  <c r="D76" i="10"/>
  <c r="W72" i="10"/>
  <c r="V72" i="10"/>
  <c r="U72" i="10"/>
  <c r="T72" i="10"/>
  <c r="N72" i="10"/>
  <c r="L72" i="10"/>
  <c r="K72" i="10"/>
  <c r="H72" i="10"/>
  <c r="F72" i="10"/>
  <c r="D72" i="10"/>
  <c r="P71" i="10"/>
  <c r="P72" i="10" s="1"/>
  <c r="O68" i="10"/>
  <c r="N68" i="10"/>
  <c r="L68" i="10"/>
  <c r="K68" i="10"/>
  <c r="H68" i="10"/>
  <c r="F68" i="10"/>
  <c r="D68" i="10"/>
  <c r="R64" i="10"/>
  <c r="P64" i="10"/>
  <c r="K64" i="10"/>
  <c r="H64" i="10"/>
  <c r="F64" i="10"/>
  <c r="D64" i="10"/>
  <c r="O60" i="10"/>
  <c r="N60" i="10"/>
  <c r="L60" i="10"/>
  <c r="K60" i="10"/>
  <c r="H60" i="10"/>
  <c r="F60" i="10"/>
  <c r="D60" i="10"/>
  <c r="S56" i="10"/>
  <c r="R56" i="10"/>
  <c r="P56" i="10"/>
  <c r="K56" i="10"/>
  <c r="H56" i="10"/>
  <c r="F56" i="10"/>
  <c r="D56" i="10"/>
  <c r="R52" i="10"/>
  <c r="P52" i="10"/>
  <c r="N52" i="10"/>
  <c r="L52" i="10"/>
  <c r="K52" i="10"/>
  <c r="H52" i="10"/>
  <c r="X52" i="10" s="1"/>
  <c r="X118" i="10" s="1"/>
  <c r="F52" i="10"/>
  <c r="D52" i="10"/>
  <c r="S48" i="10"/>
  <c r="P48" i="10"/>
  <c r="N48" i="10"/>
  <c r="L48" i="10"/>
  <c r="K48" i="10"/>
  <c r="J48" i="10"/>
  <c r="H48" i="10"/>
  <c r="X48" i="10" s="1"/>
  <c r="X114" i="10" s="1"/>
  <c r="G48" i="10"/>
  <c r="D48" i="10"/>
  <c r="R44" i="10"/>
  <c r="P44" i="10"/>
  <c r="L44" i="10"/>
  <c r="J44" i="10"/>
  <c r="H44" i="10"/>
  <c r="G44" i="10"/>
  <c r="F44" i="10"/>
  <c r="Z44" i="10" s="1"/>
  <c r="Z110" i="10" s="1"/>
  <c r="D44" i="10"/>
  <c r="X44" i="10" s="1"/>
  <c r="R40" i="10"/>
  <c r="P40" i="10"/>
  <c r="N40" i="10"/>
  <c r="L40" i="10"/>
  <c r="K40" i="10"/>
  <c r="H40" i="10"/>
  <c r="F40" i="10"/>
  <c r="Z40" i="10" s="1"/>
  <c r="Z106" i="10" s="1"/>
  <c r="D40" i="10"/>
  <c r="X40" i="10" s="1"/>
  <c r="X106" i="10" s="1"/>
  <c r="W33" i="10"/>
  <c r="S32" i="10"/>
  <c r="R32" i="10"/>
  <c r="O32" i="10"/>
  <c r="O44" i="10" s="1"/>
  <c r="N32" i="10"/>
  <c r="N44" i="10" s="1"/>
  <c r="S31" i="10"/>
  <c r="R31" i="10"/>
  <c r="O31" i="10"/>
  <c r="N31" i="10"/>
  <c r="K30" i="10"/>
  <c r="K44" i="10" s="1"/>
  <c r="J30" i="10"/>
  <c r="J72" i="10" s="1"/>
  <c r="G30" i="10"/>
  <c r="F30" i="10"/>
  <c r="F76" i="10" s="1"/>
  <c r="K29" i="10"/>
  <c r="J29" i="10"/>
  <c r="J60" i="10" s="1"/>
  <c r="G29" i="10"/>
  <c r="F29" i="10"/>
  <c r="P20" i="10"/>
  <c r="S18" i="10"/>
  <c r="P18" i="10"/>
  <c r="N18" i="10"/>
  <c r="K18" i="10"/>
  <c r="J18" i="10"/>
  <c r="H18" i="10"/>
  <c r="H24" i="10" s="1"/>
  <c r="D18" i="10"/>
  <c r="S11" i="10"/>
  <c r="O18" i="10"/>
  <c r="S8" i="10"/>
  <c r="R8" i="10"/>
  <c r="P8" i="10"/>
  <c r="K8" i="10"/>
  <c r="J8" i="10"/>
  <c r="S7" i="10"/>
  <c r="R7" i="10"/>
  <c r="P7" i="10"/>
  <c r="K7" i="10"/>
  <c r="J7" i="10"/>
  <c r="H6" i="10"/>
  <c r="P6" i="10" s="1"/>
  <c r="S5" i="10"/>
  <c r="S20" i="10" s="1"/>
  <c r="R5" i="10"/>
  <c r="R20" i="10" s="1"/>
  <c r="P5" i="10"/>
  <c r="K5" i="10"/>
  <c r="J5" i="10"/>
  <c r="V143" i="9"/>
  <c r="U143" i="9"/>
  <c r="V141" i="9"/>
  <c r="U141" i="9"/>
  <c r="T143" i="9"/>
  <c r="T141" i="9"/>
  <c r="R143" i="9"/>
  <c r="Q143" i="9"/>
  <c r="R141" i="9"/>
  <c r="Q141" i="9"/>
  <c r="P143" i="9"/>
  <c r="P141" i="9"/>
  <c r="S142" i="9"/>
  <c r="R142" i="9"/>
  <c r="Q142" i="9"/>
  <c r="P142" i="9"/>
  <c r="Z142" i="9"/>
  <c r="Y142" i="9"/>
  <c r="X142" i="9"/>
  <c r="S99" i="9"/>
  <c r="S98" i="9"/>
  <c r="R99" i="9"/>
  <c r="R98" i="9"/>
  <c r="Q99" i="9"/>
  <c r="Q98" i="9"/>
  <c r="P99" i="9"/>
  <c r="AQ99" i="9"/>
  <c r="AP99" i="9"/>
  <c r="AO99" i="9"/>
  <c r="AN99" i="9"/>
  <c r="AM99" i="9"/>
  <c r="AL99" i="9"/>
  <c r="AK99" i="9"/>
  <c r="AJ99" i="9"/>
  <c r="AI99" i="9"/>
  <c r="AH99" i="9"/>
  <c r="AQ98" i="9"/>
  <c r="AP98" i="9"/>
  <c r="AO98" i="9"/>
  <c r="AN98" i="9"/>
  <c r="AL98" i="9"/>
  <c r="AK98" i="9"/>
  <c r="AJ98" i="9"/>
  <c r="AI98" i="9"/>
  <c r="AH98" i="9"/>
  <c r="BA143" i="9"/>
  <c r="AZ143" i="9"/>
  <c r="AY143" i="9"/>
  <c r="AR143" i="9"/>
  <c r="AQ143" i="9"/>
  <c r="AP143" i="9"/>
  <c r="AO143" i="9"/>
  <c r="AN143" i="9"/>
  <c r="AX143" i="9" s="1"/>
  <c r="AM143" i="9"/>
  <c r="AW143" i="9" s="1"/>
  <c r="AH143" i="9"/>
  <c r="BK142" i="9"/>
  <c r="BJ142" i="9"/>
  <c r="BI142" i="9"/>
  <c r="BH142" i="9"/>
  <c r="BG142" i="9"/>
  <c r="BF142" i="9"/>
  <c r="BE142" i="9"/>
  <c r="BD142" i="9"/>
  <c r="BC142" i="9"/>
  <c r="BB142" i="9"/>
  <c r="AQ142" i="9"/>
  <c r="AP142" i="9"/>
  <c r="AP141" i="9" s="1"/>
  <c r="AZ141" i="9" s="1"/>
  <c r="AO142" i="9"/>
  <c r="AO141" i="9" s="1"/>
  <c r="AY141" i="9" s="1"/>
  <c r="AN142" i="9"/>
  <c r="AN141" i="9" s="1"/>
  <c r="AX141" i="9" s="1"/>
  <c r="AM142" i="9"/>
  <c r="AM141" i="9" s="1"/>
  <c r="AW141" i="9" s="1"/>
  <c r="AL142" i="9"/>
  <c r="AL143" i="9" s="1"/>
  <c r="AV143" i="9" s="1"/>
  <c r="AK142" i="9"/>
  <c r="AK143" i="9" s="1"/>
  <c r="AU143" i="9" s="1"/>
  <c r="AJ142" i="9"/>
  <c r="AJ143" i="9" s="1"/>
  <c r="AT143" i="9" s="1"/>
  <c r="AI142" i="9"/>
  <c r="AI143" i="9" s="1"/>
  <c r="AS143" i="9" s="1"/>
  <c r="AH142" i="9"/>
  <c r="AR141" i="9"/>
  <c r="AQ141" i="9"/>
  <c r="BA141" i="9" s="1"/>
  <c r="AH141" i="9"/>
  <c r="V76" i="9"/>
  <c r="U76" i="9"/>
  <c r="T76" i="9"/>
  <c r="L55" i="10" l="1"/>
  <c r="L56" i="10" s="1"/>
  <c r="X56" i="10" s="1"/>
  <c r="X122" i="10" s="1"/>
  <c r="L63" i="10"/>
  <c r="L64" i="10" s="1"/>
  <c r="L19" i="10"/>
  <c r="X76" i="10"/>
  <c r="X142" i="10" s="1"/>
  <c r="O55" i="10"/>
  <c r="O56" i="10" s="1"/>
  <c r="E24" i="10"/>
  <c r="D24" i="10"/>
  <c r="P75" i="10"/>
  <c r="P76" i="10" s="1"/>
  <c r="N6" i="10"/>
  <c r="P67" i="10"/>
  <c r="P68" i="10" s="1"/>
  <c r="X68" i="10" s="1"/>
  <c r="X134" i="10" s="1"/>
  <c r="F6" i="10"/>
  <c r="O6" i="10"/>
  <c r="O21" i="10" s="1"/>
  <c r="L20" i="10"/>
  <c r="P22" i="10" s="1"/>
  <c r="R22" i="10"/>
  <c r="X72" i="10"/>
  <c r="X138" i="10" s="1"/>
  <c r="S22" i="10"/>
  <c r="N96" i="10"/>
  <c r="N114" i="10" s="1"/>
  <c r="P59" i="10"/>
  <c r="P60" i="10" s="1"/>
  <c r="X60" i="10" s="1"/>
  <c r="X126" i="10" s="1"/>
  <c r="S118" i="10"/>
  <c r="J94" i="10"/>
  <c r="J100" i="10" s="1"/>
  <c r="J126" i="10" s="1"/>
  <c r="R94" i="10"/>
  <c r="R96" i="10"/>
  <c r="N21" i="10"/>
  <c r="F94" i="10"/>
  <c r="F100" i="10" s="1"/>
  <c r="F122" i="10" s="1"/>
  <c r="O19" i="10"/>
  <c r="P21" i="10"/>
  <c r="P96" i="10"/>
  <c r="H94" i="10"/>
  <c r="P94" i="10"/>
  <c r="L96" i="10"/>
  <c r="L114" i="10" s="1"/>
  <c r="D94" i="10"/>
  <c r="K100" i="10"/>
  <c r="K126" i="10" s="1"/>
  <c r="R18" i="10"/>
  <c r="G60" i="10"/>
  <c r="G56" i="10"/>
  <c r="AA56" i="10" s="1"/>
  <c r="AA122" i="10" s="1"/>
  <c r="N55" i="10"/>
  <c r="N56" i="10" s="1"/>
  <c r="L94" i="10"/>
  <c r="AM143" i="10"/>
  <c r="AW143" i="10" s="1"/>
  <c r="AA44" i="10"/>
  <c r="AA110" i="10" s="1"/>
  <c r="G94" i="10"/>
  <c r="O96" i="10"/>
  <c r="O114" i="10" s="1"/>
  <c r="S75" i="10"/>
  <c r="S76" i="10" s="1"/>
  <c r="S19" i="10"/>
  <c r="S68" i="10"/>
  <c r="S52" i="10"/>
  <c r="S40" i="10"/>
  <c r="S64" i="10"/>
  <c r="S44" i="10"/>
  <c r="AI141" i="10"/>
  <c r="AS141" i="10" s="1"/>
  <c r="AI143" i="10"/>
  <c r="AS143" i="10" s="1"/>
  <c r="S94" i="10"/>
  <c r="O94" i="10"/>
  <c r="L21" i="10"/>
  <c r="N19" i="10"/>
  <c r="S59" i="10"/>
  <c r="S60" i="10" s="1"/>
  <c r="N63" i="10"/>
  <c r="N64" i="10" s="1"/>
  <c r="Z64" i="10" s="1"/>
  <c r="Z130" i="10" s="1"/>
  <c r="K6" i="10"/>
  <c r="J6" i="10"/>
  <c r="S6" i="10"/>
  <c r="S21" i="10" s="1"/>
  <c r="R6" i="10"/>
  <c r="G72" i="10"/>
  <c r="G68" i="10"/>
  <c r="G64" i="10"/>
  <c r="G52" i="10"/>
  <c r="G40" i="10"/>
  <c r="O76" i="10"/>
  <c r="O48" i="10"/>
  <c r="AA48" i="10" s="1"/>
  <c r="AA114" i="10" s="1"/>
  <c r="O63" i="10"/>
  <c r="O64" i="10" s="1"/>
  <c r="O40" i="10"/>
  <c r="X64" i="10"/>
  <c r="X130" i="10" s="1"/>
  <c r="O72" i="10"/>
  <c r="AK143" i="10"/>
  <c r="AU143" i="10" s="1"/>
  <c r="K24" i="10"/>
  <c r="O52" i="10"/>
  <c r="AA52" i="10" s="1"/>
  <c r="AA118" i="10" s="1"/>
  <c r="S67" i="10"/>
  <c r="G76" i="10"/>
  <c r="AH141" i="10"/>
  <c r="AR141" i="10" s="1"/>
  <c r="AH143" i="10"/>
  <c r="AR143" i="10" s="1"/>
  <c r="S71" i="10"/>
  <c r="S72" i="10" s="1"/>
  <c r="AJ141" i="10"/>
  <c r="AT141" i="10" s="1"/>
  <c r="AN141" i="10"/>
  <c r="AX141" i="10" s="1"/>
  <c r="P19" i="10"/>
  <c r="AJ143" i="10"/>
  <c r="AT143" i="10" s="1"/>
  <c r="J40" i="10"/>
  <c r="F48" i="10"/>
  <c r="R48" i="10"/>
  <c r="J52" i="10"/>
  <c r="Z52" i="10" s="1"/>
  <c r="Z118" i="10" s="1"/>
  <c r="J56" i="10"/>
  <c r="J64" i="10"/>
  <c r="J68" i="10"/>
  <c r="AI141" i="9"/>
  <c r="AS141" i="9" s="1"/>
  <c r="AJ141" i="9"/>
  <c r="AT141" i="9" s="1"/>
  <c r="AK141" i="9"/>
  <c r="AU141" i="9" s="1"/>
  <c r="AL141" i="9"/>
  <c r="AV141" i="9" s="1"/>
  <c r="S98" i="10" l="1"/>
  <c r="D100" i="10"/>
  <c r="D122" i="10" s="1"/>
  <c r="D121" i="10" s="1"/>
  <c r="N95" i="10"/>
  <c r="N106" i="10" s="1"/>
  <c r="AA60" i="10"/>
  <c r="AA126" i="10" s="1"/>
  <c r="S23" i="10"/>
  <c r="G100" i="10"/>
  <c r="G122" i="10" s="1"/>
  <c r="G121" i="10" s="1"/>
  <c r="AA76" i="10"/>
  <c r="AA142" i="10" s="1"/>
  <c r="Z56" i="10"/>
  <c r="Z122" i="10" s="1"/>
  <c r="F123" i="10" s="1"/>
  <c r="AA72" i="10"/>
  <c r="AA138" i="10" s="1"/>
  <c r="N107" i="10"/>
  <c r="N105" i="10"/>
  <c r="P98" i="10"/>
  <c r="P118" i="10"/>
  <c r="Z48" i="10"/>
  <c r="Z114" i="10" s="1"/>
  <c r="AA68" i="10"/>
  <c r="AA134" i="10" s="1"/>
  <c r="O97" i="10"/>
  <c r="O130" i="10" s="1"/>
  <c r="O95" i="10"/>
  <c r="O106" i="10" s="1"/>
  <c r="P97" i="10"/>
  <c r="P95" i="10"/>
  <c r="P110" i="10" s="1"/>
  <c r="R118" i="10"/>
  <c r="R98" i="10"/>
  <c r="K125" i="10"/>
  <c r="K127" i="10"/>
  <c r="O113" i="10"/>
  <c r="O115" i="10"/>
  <c r="G123" i="10"/>
  <c r="L115" i="10"/>
  <c r="L113" i="10"/>
  <c r="S97" i="10"/>
  <c r="S95" i="10"/>
  <c r="S110" i="10" s="1"/>
  <c r="N97" i="10"/>
  <c r="N130" i="10" s="1"/>
  <c r="H100" i="10"/>
  <c r="H126" i="10" s="1"/>
  <c r="R97" i="10"/>
  <c r="R95" i="10"/>
  <c r="R110" i="10" s="1"/>
  <c r="R19" i="10"/>
  <c r="R67" i="10"/>
  <c r="R68" i="10" s="1"/>
  <c r="Z68" i="10" s="1"/>
  <c r="Z134" i="10" s="1"/>
  <c r="R75" i="10"/>
  <c r="R76" i="10" s="1"/>
  <c r="Z76" i="10" s="1"/>
  <c r="Z142" i="10" s="1"/>
  <c r="R59" i="10"/>
  <c r="R60" i="10" s="1"/>
  <c r="Z60" i="10" s="1"/>
  <c r="Z126" i="10" s="1"/>
  <c r="J127" i="10" s="1"/>
  <c r="R21" i="10"/>
  <c r="R23" i="10" s="1"/>
  <c r="R71" i="10"/>
  <c r="R72" i="10" s="1"/>
  <c r="Z72" i="10" s="1"/>
  <c r="Z138" i="10" s="1"/>
  <c r="J24" i="10"/>
  <c r="AA40" i="10"/>
  <c r="AA106" i="10" s="1"/>
  <c r="P23" i="10"/>
  <c r="S119" i="10"/>
  <c r="S117" i="10"/>
  <c r="L95" i="10"/>
  <c r="L106" i="10" s="1"/>
  <c r="L97" i="10"/>
  <c r="L130" i="10" s="1"/>
  <c r="AA64" i="10"/>
  <c r="AA130" i="10" s="1"/>
  <c r="D123" i="10" l="1"/>
  <c r="F121" i="10"/>
  <c r="J125" i="10"/>
  <c r="N131" i="10"/>
  <c r="N129" i="10"/>
  <c r="P111" i="10"/>
  <c r="P109" i="10"/>
  <c r="P138" i="10"/>
  <c r="P99" i="10"/>
  <c r="P142" i="10" s="1"/>
  <c r="P134" i="10"/>
  <c r="L105" i="10"/>
  <c r="L107" i="10"/>
  <c r="O105" i="10"/>
  <c r="O107" i="10"/>
  <c r="N115" i="10"/>
  <c r="N113" i="10"/>
  <c r="P119" i="10"/>
  <c r="P117" i="10"/>
  <c r="S111" i="10"/>
  <c r="S109" i="10"/>
  <c r="S138" i="10"/>
  <c r="S99" i="10"/>
  <c r="S142" i="10" s="1"/>
  <c r="S134" i="10"/>
  <c r="O129" i="10"/>
  <c r="O131" i="10"/>
  <c r="R111" i="10"/>
  <c r="R109" i="10"/>
  <c r="R138" i="10"/>
  <c r="R134" i="10"/>
  <c r="R99" i="10"/>
  <c r="R142" i="10" s="1"/>
  <c r="R119" i="10"/>
  <c r="R117" i="10"/>
  <c r="L131" i="10"/>
  <c r="L129" i="10"/>
  <c r="H125" i="10"/>
  <c r="H127" i="10"/>
  <c r="R135" i="10" l="1"/>
  <c r="R133" i="10"/>
  <c r="P143" i="10"/>
  <c r="T143" i="10" s="1"/>
  <c r="P141" i="10"/>
  <c r="T141" i="10" s="1"/>
  <c r="S135" i="10"/>
  <c r="S133" i="10"/>
  <c r="P135" i="10"/>
  <c r="P133" i="10"/>
  <c r="P139" i="10"/>
  <c r="T139" i="10" s="1"/>
  <c r="P137" i="10"/>
  <c r="T137" i="10" s="1"/>
  <c r="S143" i="10"/>
  <c r="W143" i="10" s="1"/>
  <c r="S141" i="10"/>
  <c r="W141" i="10" s="1"/>
  <c r="S139" i="10"/>
  <c r="W139" i="10" s="1"/>
  <c r="S137" i="10"/>
  <c r="W137" i="10" s="1"/>
  <c r="R143" i="10"/>
  <c r="V143" i="10" s="1"/>
  <c r="R141" i="10"/>
  <c r="V141" i="10" s="1"/>
  <c r="R139" i="10"/>
  <c r="V139" i="10" s="1"/>
  <c r="R137" i="10"/>
  <c r="V137" i="10" s="1"/>
  <c r="V72" i="9" l="1"/>
  <c r="U72" i="9"/>
  <c r="T72" i="9"/>
  <c r="L72" i="9"/>
  <c r="H72" i="9"/>
  <c r="E72" i="9"/>
  <c r="D72" i="9"/>
  <c r="W76" i="9"/>
  <c r="AB121" i="9" l="1"/>
  <c r="O7" i="9" l="1"/>
  <c r="O5" i="9"/>
  <c r="G10" i="9"/>
  <c r="AB113" i="9" l="1"/>
  <c r="AB125" i="9" l="1"/>
  <c r="N18" i="9"/>
  <c r="M18" i="9"/>
  <c r="S8" i="9" l="1"/>
  <c r="R8" i="9"/>
  <c r="Q8" i="9"/>
  <c r="P8" i="9"/>
  <c r="S7" i="9"/>
  <c r="R7" i="9"/>
  <c r="Q7" i="9"/>
  <c r="P7" i="9"/>
  <c r="S5" i="9"/>
  <c r="R5" i="9"/>
  <c r="R18" i="9" s="1"/>
  <c r="Q5" i="9"/>
  <c r="Q18" i="9" s="1"/>
  <c r="Q71" i="9" s="1"/>
  <c r="P5" i="9"/>
  <c r="P20" i="9" s="1"/>
  <c r="K8" i="9"/>
  <c r="J8" i="9"/>
  <c r="I8" i="9"/>
  <c r="K7" i="9"/>
  <c r="J7" i="9"/>
  <c r="I7" i="9"/>
  <c r="K5" i="9"/>
  <c r="K18" i="9" s="1"/>
  <c r="J5" i="9"/>
  <c r="J18" i="9" s="1"/>
  <c r="I5" i="9"/>
  <c r="I18" i="9" s="1"/>
  <c r="G8" i="9"/>
  <c r="F8" i="9"/>
  <c r="E8" i="9"/>
  <c r="G7" i="9"/>
  <c r="F7" i="9"/>
  <c r="E7" i="9"/>
  <c r="G5" i="9"/>
  <c r="G18" i="9" s="1"/>
  <c r="F5" i="9"/>
  <c r="F18" i="9" s="1"/>
  <c r="E5" i="9"/>
  <c r="E18" i="9" s="1"/>
  <c r="L8" i="9"/>
  <c r="M8" i="9"/>
  <c r="N8" i="9"/>
  <c r="O8" i="9" s="1"/>
  <c r="AB117" i="9"/>
  <c r="AC100" i="9"/>
  <c r="AC96" i="9"/>
  <c r="AM98" i="9" s="1"/>
  <c r="AC95" i="9"/>
  <c r="R89" i="9"/>
  <c r="R91" i="9" s="1"/>
  <c r="Q89" i="9"/>
  <c r="Q91" i="9" s="1"/>
  <c r="P89" i="9"/>
  <c r="P91" i="9" s="1"/>
  <c r="O89" i="9"/>
  <c r="O91" i="9" s="1"/>
  <c r="N89" i="9"/>
  <c r="N91" i="9" s="1"/>
  <c r="M89" i="9"/>
  <c r="M91" i="9" s="1"/>
  <c r="L89" i="9"/>
  <c r="L91" i="9" s="1"/>
  <c r="K88" i="9"/>
  <c r="K91" i="9" s="1"/>
  <c r="J88" i="9"/>
  <c r="J91" i="9" s="1"/>
  <c r="I88" i="9"/>
  <c r="I91" i="9" s="1"/>
  <c r="H88" i="9"/>
  <c r="H91" i="9" s="1"/>
  <c r="H94" i="9" s="1"/>
  <c r="G88" i="9"/>
  <c r="G91" i="9" s="1"/>
  <c r="F88" i="9"/>
  <c r="F91" i="9" s="1"/>
  <c r="E88" i="9"/>
  <c r="E91" i="9" s="1"/>
  <c r="D88" i="9"/>
  <c r="D91" i="9" s="1"/>
  <c r="D94" i="9" s="1"/>
  <c r="L76" i="9"/>
  <c r="H76" i="9"/>
  <c r="E76" i="9"/>
  <c r="D76" i="9"/>
  <c r="L68" i="9"/>
  <c r="H68" i="9"/>
  <c r="E68" i="9"/>
  <c r="D68" i="9"/>
  <c r="P64" i="9"/>
  <c r="H64" i="9"/>
  <c r="E64" i="9"/>
  <c r="D64" i="9"/>
  <c r="L60" i="9"/>
  <c r="H60" i="9"/>
  <c r="E60" i="9"/>
  <c r="D60" i="9"/>
  <c r="P56" i="9"/>
  <c r="H56" i="9"/>
  <c r="E56" i="9"/>
  <c r="D56" i="9"/>
  <c r="P52" i="9"/>
  <c r="L52" i="9"/>
  <c r="H52" i="9"/>
  <c r="E52" i="9"/>
  <c r="D52" i="9"/>
  <c r="P48" i="9"/>
  <c r="L48" i="9"/>
  <c r="H48" i="9"/>
  <c r="E48" i="9"/>
  <c r="D48" i="9"/>
  <c r="P44" i="9"/>
  <c r="L44" i="9"/>
  <c r="H44" i="9"/>
  <c r="E44" i="9"/>
  <c r="D44" i="9"/>
  <c r="P40" i="9"/>
  <c r="L40" i="9"/>
  <c r="H40" i="9"/>
  <c r="E40" i="9"/>
  <c r="D40" i="9"/>
  <c r="W33" i="9"/>
  <c r="W72" i="9" s="1"/>
  <c r="S32" i="9"/>
  <c r="R32" i="9"/>
  <c r="Q32" i="9"/>
  <c r="Q72" i="9" s="1"/>
  <c r="O32" i="9"/>
  <c r="O72" i="9" s="1"/>
  <c r="N32" i="9"/>
  <c r="N72" i="9" s="1"/>
  <c r="M32" i="9"/>
  <c r="M72" i="9" s="1"/>
  <c r="S31" i="9"/>
  <c r="S56" i="9" s="1"/>
  <c r="R31" i="9"/>
  <c r="R56" i="9" s="1"/>
  <c r="Q31" i="9"/>
  <c r="O31" i="9"/>
  <c r="O60" i="9" s="1"/>
  <c r="N31" i="9"/>
  <c r="M31" i="9"/>
  <c r="K30" i="9"/>
  <c r="K72" i="9" s="1"/>
  <c r="J30" i="9"/>
  <c r="J72" i="9" s="1"/>
  <c r="I30" i="9"/>
  <c r="I72" i="9" s="1"/>
  <c r="G30" i="9"/>
  <c r="G72" i="9" s="1"/>
  <c r="F30" i="9"/>
  <c r="F72" i="9" s="1"/>
  <c r="K29" i="9"/>
  <c r="K60" i="9" s="1"/>
  <c r="J29" i="9"/>
  <c r="J56" i="9" s="1"/>
  <c r="I29" i="9"/>
  <c r="I56" i="9" s="1"/>
  <c r="G29" i="9"/>
  <c r="F29" i="9"/>
  <c r="F56" i="9" s="1"/>
  <c r="N20" i="9"/>
  <c r="M20" i="9"/>
  <c r="O18" i="9"/>
  <c r="H18" i="9"/>
  <c r="D18" i="9"/>
  <c r="S11" i="9"/>
  <c r="H6" i="9"/>
  <c r="I6" i="9" s="1"/>
  <c r="D6" i="9"/>
  <c r="O20" i="9"/>
  <c r="L18" i="9"/>
  <c r="R71" i="9" l="1"/>
  <c r="Y72" i="9"/>
  <c r="Y138" i="9" s="1"/>
  <c r="R72" i="9"/>
  <c r="Z72" i="9" s="1"/>
  <c r="Z138" i="9" s="1"/>
  <c r="J40" i="9"/>
  <c r="R44" i="9"/>
  <c r="K68" i="9"/>
  <c r="M44" i="9"/>
  <c r="F44" i="9"/>
  <c r="O48" i="9"/>
  <c r="J48" i="9"/>
  <c r="S48" i="9"/>
  <c r="N48" i="9"/>
  <c r="G44" i="9"/>
  <c r="I48" i="9"/>
  <c r="Q44" i="9"/>
  <c r="F94" i="9"/>
  <c r="G6" i="9"/>
  <c r="J64" i="9"/>
  <c r="R52" i="9"/>
  <c r="S44" i="9"/>
  <c r="K40" i="9"/>
  <c r="K64" i="9"/>
  <c r="K48" i="9"/>
  <c r="S52" i="9"/>
  <c r="S40" i="9"/>
  <c r="K52" i="9"/>
  <c r="S64" i="9"/>
  <c r="S20" i="9"/>
  <c r="S22" i="9" s="1"/>
  <c r="K44" i="9"/>
  <c r="G94" i="9"/>
  <c r="Q20" i="9"/>
  <c r="Q22" i="9" s="1"/>
  <c r="J52" i="9"/>
  <c r="O68" i="9"/>
  <c r="G48" i="9"/>
  <c r="F6" i="9"/>
  <c r="P18" i="9"/>
  <c r="P71" i="9" s="1"/>
  <c r="P72" i="9" s="1"/>
  <c r="X72" i="9" s="1"/>
  <c r="X138" i="9" s="1"/>
  <c r="J76" i="9"/>
  <c r="F24" i="9"/>
  <c r="K76" i="9"/>
  <c r="J44" i="9"/>
  <c r="K56" i="9"/>
  <c r="R64" i="9"/>
  <c r="M48" i="9"/>
  <c r="K6" i="9"/>
  <c r="O44" i="9"/>
  <c r="R40" i="9"/>
  <c r="I60" i="9"/>
  <c r="J60" i="9"/>
  <c r="F68" i="9"/>
  <c r="O76" i="9"/>
  <c r="I24" i="9"/>
  <c r="O40" i="9"/>
  <c r="X44" i="9"/>
  <c r="X110" i="9" s="1"/>
  <c r="J6" i="9"/>
  <c r="R6" i="9"/>
  <c r="R21" i="9" s="1"/>
  <c r="R48" i="9"/>
  <c r="J68" i="9"/>
  <c r="P6" i="9"/>
  <c r="Q6" i="9"/>
  <c r="Q21" i="9" s="1"/>
  <c r="X48" i="9"/>
  <c r="X114" i="9" s="1"/>
  <c r="S6" i="9"/>
  <c r="N44" i="9"/>
  <c r="Q40" i="9"/>
  <c r="X40" i="9"/>
  <c r="X106" i="9" s="1"/>
  <c r="F40" i="9"/>
  <c r="F48" i="9"/>
  <c r="F52" i="9"/>
  <c r="E6" i="9"/>
  <c r="E24" i="9"/>
  <c r="D24" i="9"/>
  <c r="G24" i="9"/>
  <c r="N19" i="9"/>
  <c r="L6" i="9"/>
  <c r="L21" i="9" s="1"/>
  <c r="O94" i="9"/>
  <c r="M6" i="9"/>
  <c r="M21" i="9" s="1"/>
  <c r="P94" i="9"/>
  <c r="P95" i="9" s="1"/>
  <c r="P110" i="9" s="1"/>
  <c r="R20" i="9"/>
  <c r="R22" i="9" s="1"/>
  <c r="M19" i="9"/>
  <c r="N6" i="9"/>
  <c r="O6" i="9" s="1"/>
  <c r="N60" i="9"/>
  <c r="I94" i="9"/>
  <c r="K94" i="9"/>
  <c r="M96" i="9"/>
  <c r="M114" i="9" s="1"/>
  <c r="E94" i="9"/>
  <c r="M94" i="9"/>
  <c r="J24" i="9"/>
  <c r="R19" i="9"/>
  <c r="F60" i="9"/>
  <c r="L19" i="9"/>
  <c r="X52" i="9"/>
  <c r="X118" i="9" s="1"/>
  <c r="L63" i="9"/>
  <c r="L64" i="9" s="1"/>
  <c r="X64" i="9" s="1"/>
  <c r="X130" i="9" s="1"/>
  <c r="Q64" i="9"/>
  <c r="I68" i="9"/>
  <c r="S18" i="9"/>
  <c r="S71" i="9" s="1"/>
  <c r="S72" i="9" s="1"/>
  <c r="AA72" i="9" s="1"/>
  <c r="AA138" i="9" s="1"/>
  <c r="S89" i="9"/>
  <c r="S91" i="9" s="1"/>
  <c r="S96" i="9" s="1"/>
  <c r="S118" i="9" s="1"/>
  <c r="I52" i="9"/>
  <c r="I40" i="9"/>
  <c r="O55" i="9"/>
  <c r="O56" i="9" s="1"/>
  <c r="N96" i="9"/>
  <c r="N114" i="9" s="1"/>
  <c r="O19" i="9"/>
  <c r="M76" i="9"/>
  <c r="M68" i="9"/>
  <c r="M52" i="9"/>
  <c r="M40" i="9"/>
  <c r="F76" i="9"/>
  <c r="N94" i="9"/>
  <c r="O96" i="9"/>
  <c r="O114" i="9" s="1"/>
  <c r="Q19" i="9"/>
  <c r="Q75" i="9"/>
  <c r="Q76" i="9" s="1"/>
  <c r="Q67" i="9"/>
  <c r="Q68" i="9" s="1"/>
  <c r="Q59" i="9"/>
  <c r="Q60" i="9" s="1"/>
  <c r="M63" i="9"/>
  <c r="M64" i="9" s="1"/>
  <c r="M55" i="9"/>
  <c r="M56" i="9" s="1"/>
  <c r="G60" i="9"/>
  <c r="G56" i="9"/>
  <c r="Q94" i="9"/>
  <c r="L55" i="9"/>
  <c r="L56" i="9" s="1"/>
  <c r="X56" i="9" s="1"/>
  <c r="X122" i="9" s="1"/>
  <c r="Q56" i="9"/>
  <c r="O63" i="9"/>
  <c r="O64" i="9" s="1"/>
  <c r="R94" i="9"/>
  <c r="R96" i="9"/>
  <c r="R118" i="9" s="1"/>
  <c r="J94" i="9"/>
  <c r="N76" i="9"/>
  <c r="N68" i="9"/>
  <c r="N52" i="9"/>
  <c r="N40" i="9"/>
  <c r="Q48" i="9"/>
  <c r="F64" i="9"/>
  <c r="P96" i="9"/>
  <c r="R75" i="9"/>
  <c r="R76" i="9" s="1"/>
  <c r="R67" i="9"/>
  <c r="R68" i="9" s="1"/>
  <c r="R59" i="9"/>
  <c r="R60" i="9" s="1"/>
  <c r="G76" i="9"/>
  <c r="G68" i="9"/>
  <c r="G64" i="9"/>
  <c r="G52" i="9"/>
  <c r="G40" i="9"/>
  <c r="O52" i="9"/>
  <c r="I76" i="9"/>
  <c r="Q96" i="9"/>
  <c r="Q118" i="9" s="1"/>
  <c r="L20" i="9"/>
  <c r="P22" i="9" s="1"/>
  <c r="I44" i="9"/>
  <c r="I64" i="9"/>
  <c r="Q52" i="9"/>
  <c r="L96" i="9"/>
  <c r="L114" i="9" s="1"/>
  <c r="L94" i="9"/>
  <c r="D100" i="9" s="1"/>
  <c r="D122" i="9" s="1"/>
  <c r="N63" i="9"/>
  <c r="N64" i="9" s="1"/>
  <c r="N55" i="9"/>
  <c r="N56" i="9" s="1"/>
  <c r="Z56" i="9" s="1"/>
  <c r="Z122" i="9" s="1"/>
  <c r="M60" i="9"/>
  <c r="P118" i="9" l="1"/>
  <c r="P98" i="9"/>
  <c r="P75" i="9"/>
  <c r="P76" i="9" s="1"/>
  <c r="X76" i="9" s="1"/>
  <c r="F100" i="9"/>
  <c r="F122" i="9" s="1"/>
  <c r="F123" i="9" s="1"/>
  <c r="Y44" i="9"/>
  <c r="Y110" i="9" s="1"/>
  <c r="Q23" i="9"/>
  <c r="AA48" i="9"/>
  <c r="AA114" i="9" s="1"/>
  <c r="AA44" i="9"/>
  <c r="AA110" i="9" s="1"/>
  <c r="Z48" i="9"/>
  <c r="Z114" i="9" s="1"/>
  <c r="N115" i="9" s="1"/>
  <c r="Z44" i="9"/>
  <c r="Z110" i="9" s="1"/>
  <c r="N21" i="9"/>
  <c r="R23" i="9" s="1"/>
  <c r="G100" i="9"/>
  <c r="G122" i="9" s="1"/>
  <c r="P19" i="9"/>
  <c r="Y56" i="9"/>
  <c r="Y122" i="9" s="1"/>
  <c r="H24" i="9"/>
  <c r="Y60" i="9"/>
  <c r="Y126" i="9" s="1"/>
  <c r="Y48" i="9"/>
  <c r="Y114" i="9" s="1"/>
  <c r="M115" i="9" s="1"/>
  <c r="P59" i="9"/>
  <c r="P60" i="9" s="1"/>
  <c r="X60" i="9" s="1"/>
  <c r="X126" i="9" s="1"/>
  <c r="J100" i="9"/>
  <c r="J126" i="9" s="1"/>
  <c r="P67" i="9"/>
  <c r="P68" i="9" s="1"/>
  <c r="X68" i="9" s="1"/>
  <c r="X134" i="9" s="1"/>
  <c r="P21" i="9"/>
  <c r="P23" i="9" s="1"/>
  <c r="O115" i="9"/>
  <c r="O113" i="9"/>
  <c r="Y64" i="9"/>
  <c r="Y130" i="9" s="1"/>
  <c r="Z76" i="9"/>
  <c r="AA40" i="9"/>
  <c r="AA106" i="9" s="1"/>
  <c r="Z40" i="9"/>
  <c r="Z106" i="9" s="1"/>
  <c r="Y40" i="9"/>
  <c r="Y106" i="9" s="1"/>
  <c r="Z52" i="9"/>
  <c r="Z118" i="9" s="1"/>
  <c r="R119" i="9" s="1"/>
  <c r="Z60" i="9"/>
  <c r="Z126" i="9" s="1"/>
  <c r="Z68" i="9"/>
  <c r="Z134" i="9" s="1"/>
  <c r="S94" i="9"/>
  <c r="S97" i="9" s="1"/>
  <c r="AA64" i="9"/>
  <c r="AA130" i="9" s="1"/>
  <c r="O95" i="9"/>
  <c r="O106" i="9" s="1"/>
  <c r="H100" i="9"/>
  <c r="H126" i="9" s="1"/>
  <c r="Y76" i="9"/>
  <c r="D123" i="9"/>
  <c r="D121" i="9"/>
  <c r="Q95" i="9"/>
  <c r="Q110" i="9" s="1"/>
  <c r="Q97" i="9"/>
  <c r="P97" i="9"/>
  <c r="N97" i="9"/>
  <c r="N130" i="9" s="1"/>
  <c r="N95" i="9"/>
  <c r="N106" i="9" s="1"/>
  <c r="I100" i="9"/>
  <c r="I126" i="9" s="1"/>
  <c r="S21" i="9"/>
  <c r="S59" i="9"/>
  <c r="S60" i="9" s="1"/>
  <c r="AA60" i="9" s="1"/>
  <c r="AA126" i="9" s="1"/>
  <c r="S67" i="9"/>
  <c r="S68" i="9" s="1"/>
  <c r="AA68" i="9" s="1"/>
  <c r="AA134" i="9" s="1"/>
  <c r="S19" i="9"/>
  <c r="S75" i="9"/>
  <c r="S76" i="9" s="1"/>
  <c r="AA76" i="9" s="1"/>
  <c r="AA142" i="9" s="1"/>
  <c r="Z64" i="9"/>
  <c r="Z130" i="9" s="1"/>
  <c r="R97" i="9"/>
  <c r="R95" i="9"/>
  <c r="R110" i="9" s="1"/>
  <c r="M97" i="9"/>
  <c r="M130" i="9" s="1"/>
  <c r="M95" i="9"/>
  <c r="M106" i="9" s="1"/>
  <c r="AA52" i="9"/>
  <c r="AA118" i="9" s="1"/>
  <c r="S119" i="9" s="1"/>
  <c r="E100" i="9"/>
  <c r="E122" i="9" s="1"/>
  <c r="L113" i="9"/>
  <c r="L115" i="9"/>
  <c r="Y68" i="9"/>
  <c r="Y134" i="9" s="1"/>
  <c r="P117" i="9"/>
  <c r="P119" i="9"/>
  <c r="L97" i="9"/>
  <c r="L130" i="9" s="1"/>
  <c r="L95" i="9"/>
  <c r="L106" i="9" s="1"/>
  <c r="AA56" i="9"/>
  <c r="AA122" i="9" s="1"/>
  <c r="Y52" i="9"/>
  <c r="Y118" i="9" s="1"/>
  <c r="Q117" i="9" s="1"/>
  <c r="P111" i="9"/>
  <c r="P109" i="9"/>
  <c r="K24" i="9"/>
  <c r="S143" i="9" l="1"/>
  <c r="W143" i="9" s="1"/>
  <c r="S141" i="9"/>
  <c r="W141" i="9" s="1"/>
  <c r="F121" i="9"/>
  <c r="N113" i="9"/>
  <c r="G123" i="9"/>
  <c r="J127" i="9"/>
  <c r="R117" i="9"/>
  <c r="G121" i="9"/>
  <c r="M113" i="9"/>
  <c r="S117" i="9"/>
  <c r="O107" i="9"/>
  <c r="O105" i="9"/>
  <c r="Q119" i="9"/>
  <c r="J125" i="9"/>
  <c r="K100" i="9"/>
  <c r="K126" i="9" s="1"/>
  <c r="K127" i="9" s="1"/>
  <c r="S95" i="9"/>
  <c r="S110" i="9" s="1"/>
  <c r="S109" i="9" s="1"/>
  <c r="H125" i="9"/>
  <c r="H127" i="9"/>
  <c r="N129" i="9"/>
  <c r="N131" i="9"/>
  <c r="S138" i="9"/>
  <c r="S134" i="9"/>
  <c r="R138" i="9"/>
  <c r="R134" i="9"/>
  <c r="P134" i="9"/>
  <c r="P138" i="9"/>
  <c r="E123" i="9"/>
  <c r="E121" i="9"/>
  <c r="Q138" i="9"/>
  <c r="Q134" i="9"/>
  <c r="Q111" i="9"/>
  <c r="Q109" i="9"/>
  <c r="M105" i="9"/>
  <c r="M107" i="9"/>
  <c r="N105" i="9"/>
  <c r="N107" i="9"/>
  <c r="L105" i="9"/>
  <c r="L107" i="9"/>
  <c r="M131" i="9"/>
  <c r="M129" i="9"/>
  <c r="L131" i="9"/>
  <c r="L129" i="9"/>
  <c r="R109" i="9"/>
  <c r="R111" i="9"/>
  <c r="I127" i="9"/>
  <c r="I125" i="9"/>
  <c r="K125" i="9" l="1"/>
  <c r="S111" i="9"/>
  <c r="S135" i="9"/>
  <c r="S133" i="9"/>
  <c r="Q135" i="9"/>
  <c r="Q133" i="9"/>
  <c r="P139" i="9"/>
  <c r="T139" i="9" s="1"/>
  <c r="P137" i="9"/>
  <c r="T137" i="9" s="1"/>
  <c r="S139" i="9"/>
  <c r="W139" i="9" s="1"/>
  <c r="S137" i="9"/>
  <c r="W137" i="9" s="1"/>
  <c r="Q139" i="9"/>
  <c r="U139" i="9" s="1"/>
  <c r="Q137" i="9"/>
  <c r="U137" i="9" s="1"/>
  <c r="P135" i="9"/>
  <c r="P133" i="9"/>
  <c r="R135" i="9"/>
  <c r="R133" i="9"/>
  <c r="R139" i="9"/>
  <c r="V139" i="9" s="1"/>
  <c r="R137" i="9"/>
  <c r="V137" i="9" s="1"/>
  <c r="O21" i="9" l="1"/>
  <c r="S23" i="9" s="1"/>
  <c r="O97" i="9"/>
  <c r="O130" i="9" s="1"/>
  <c r="O131" i="9" l="1"/>
  <c r="O12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Coroescu Liviu 1CD2</author>
  </authors>
  <commentList>
    <comment ref="X37" authorId="0" shapeId="0" xr:uid="{9BFDABBD-FCC9-47A3-A960-2C545AD46AB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6A454FA3-EF1E-4633-BD32-A6FF377BA22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4B1C8FCA-146B-40E1-A46E-B82F1AEE8FD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1FC05693-EDA7-4173-B78A-593299499D0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2CA269A0-B732-4AD5-9501-E7EB2721801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3" authorId="0" shapeId="0" xr:uid="{D9768EF7-C300-4A5D-B7D9-178A464A5AB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3" authorId="1" shapeId="0" xr:uid="{BF4A7271-0034-43D4-B62C-FA653D4523F4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21" authorId="1" shapeId="0" xr:uid="{AB9D4EDE-F9EB-4158-B601-9738E9F7380E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Coroescu Liviu 1CD2</author>
  </authors>
  <commentList>
    <comment ref="X37" authorId="0" shapeId="0" xr:uid="{8C2216C5-E3CB-4758-B58D-2AE3CA58504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652FEF54-BC23-432C-B9E7-71A1571E5B2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3563F437-3139-481A-B8E0-C9FC7E92828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EED4E28B-D335-4514-9586-C878B25BF87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7CA9F6F5-6AF1-4ADA-806C-5EAAFA70DBC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3" authorId="0" shapeId="0" xr:uid="{62C7BF32-D785-42DE-A121-88CCE68F6E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3" authorId="1" shapeId="0" xr:uid="{CB4FCE52-7FDF-4E38-8BB5-964C50C19872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21" authorId="1" shapeId="0" xr:uid="{67C620E0-DC00-4796-9BBB-66B368446456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<sst xmlns="http://schemas.openxmlformats.org/spreadsheetml/2006/main" count="886" uniqueCount="163">
  <si>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</si>
  <si>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</si>
  <si>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</si>
  <si>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</si>
  <si>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</si>
  <si>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</si>
  <si>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</si>
  <si>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</si>
  <si>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</si>
  <si>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</si>
  <si>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</si>
  <si>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</si>
  <si>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</si>
  <si>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</si>
  <si>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</si>
  <si>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</si>
  <si>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</si>
  <si>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</si>
  <si>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</si>
  <si>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</si>
  <si>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</si>
  <si>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</si>
  <si>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</si>
  <si>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</si>
  <si>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</si>
  <si>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</si>
  <si>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</si>
  <si>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</si>
  <si>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</si>
  <si>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</si>
  <si>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</si>
  <si>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</si>
  <si>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</si>
  <si>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</si>
  <si>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</si>
  <si>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</si>
  <si>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</si>
  <si>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</si>
  <si>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</si>
  <si>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</si>
  <si>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</si>
  <si>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</si>
  <si>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</si>
  <si>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</si>
  <si>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</si>
  <si>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</si>
  <si>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</si>
  <si>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</si>
  <si>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</si>
  <si>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</si>
  <si>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</si>
  <si>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</si>
  <si>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</si>
  <si>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</si>
  <si>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</si>
  <si>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</si>
  <si>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</si>
  <si>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</si>
  <si>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</si>
  <si>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</si>
  <si>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</si>
  <si>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</si>
  <si>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</si>
  <si>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</si>
  <si>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</si>
  <si>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</si>
  <si>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</si>
  <si>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</si>
  <si>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</si>
  <si>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</si>
  <si>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</si>
  <si>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</si>
  <si>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</si>
  <si>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</si>
  <si>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</si>
  <si>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</si>
  <si>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SS-RSRQ, nominal</t>
  </si>
  <si>
    <t>Cell 2 Reported SS-RSRQ sens factor</t>
  </si>
  <si>
    <t>Cell 2 Reported SS-RSRQ sens effect</t>
  </si>
  <si>
    <t>Cell 2 SS-RSRQ sens factor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</si>
  <si>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</si>
  <si>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</si>
  <si>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</si>
  <si>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</si>
  <si>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</si>
  <si>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</si>
  <si>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</si>
  <si>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</si>
  <si>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</si>
  <si>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</si>
  <si>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</si>
  <si>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</si>
  <si>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</si>
  <si>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</si>
  <si>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</si>
  <si>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</si>
  <si>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</si>
  <si>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</si>
  <si>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</si>
  <si>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</si>
  <si>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</si>
  <si>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</si>
  <si>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</si>
  <si>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</si>
  <si>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</si>
  <si>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</si>
  <si>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</si>
  <si>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</si>
  <si>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</si>
  <si>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</si>
  <si>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</si>
  <si>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</si>
  <si>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</si>
  <si>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</si>
  <si>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</si>
  <si>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</si>
  <si>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</si>
  <si>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</si>
  <si>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</si>
  <si>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</si>
  <si>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</si>
  <si>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</si>
  <si>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</si>
  <si>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</si>
  <si>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</si>
  <si>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I</t>
  </si>
  <si>
    <t>J</t>
  </si>
  <si>
    <t>From TS 38.133 Table B.2.10-1</t>
  </si>
  <si>
    <t>38.133 Table  B.2.10-1, NR_CCA_FR1_J</t>
  </si>
  <si>
    <t>38.133 Tables 10.1.30.1.1-1 and  B.2.10-1</t>
  </si>
  <si>
    <t>38.133 Table 10.1.30.1.1-1</t>
  </si>
  <si>
    <t>From TS 38.133 Table 10.1.30.1.1-1, selected according to SSB Es/Iot</t>
  </si>
  <si>
    <t xml:space="preserve">38.133 Table 10.1.11.1-1 </t>
  </si>
  <si>
    <t>v16.23.0</t>
  </si>
  <si>
    <t>Rohde &amp; Schwarz</t>
  </si>
  <si>
    <t xml:space="preserve">38.533 11.6.2.4 TT </t>
  </si>
  <si>
    <t>From TS 38.133 Table A.11.6.2.4.2-1</t>
  </si>
  <si>
    <t>Ref: TS 38.133 v16.23.0 clause A.11.6.2.4</t>
  </si>
  <si>
    <t>From TS 38.133 Table A.11.6.2.4.2-2, Table A.11.6.2.4.2-3</t>
  </si>
  <si>
    <t>38.133 Table  B.2.10-1, NR_CCA_FR1_J, 30kHz SCS</t>
  </si>
  <si>
    <t>38.133 Table 10.1.30.1.1-1, 30Hz SCS</t>
  </si>
  <si>
    <t>38.101-1 Table 5.3.2-1</t>
  </si>
  <si>
    <t>The AWGN for Frequency 2 in Test 1 is decreased by an amount sufficient to fulfill Io &lt; -50 dBm / CH BW</t>
  </si>
  <si>
    <t>The Es/Noc for Cell1 in Test 3 is increased by an amount sufficient to fulfill Es/Iot minimum &gt;= -4 dB</t>
  </si>
  <si>
    <t>v18.6.1</t>
  </si>
  <si>
    <t>11.6.2.4</t>
  </si>
  <si>
    <t>38.133 Table B.2.3-1, NR_FDD_FR1_H</t>
  </si>
  <si>
    <t>38.133 Table B.2.3-1, NR_FDD_FR1_H, 15kHz SCS</t>
  </si>
  <si>
    <t>38.133 Tables 10.1.14.1.1-1 and B.2.3-1</t>
  </si>
  <si>
    <t>A</t>
  </si>
  <si>
    <t>H</t>
  </si>
  <si>
    <t>38.133 Table 10.1.14.1.1-1, NR_FDD_FR1_H, 15kHz SCS</t>
  </si>
  <si>
    <t>38.133 Table 10.1.14.1.1-1, NR_FDD_FR1_H, 30kHz SCS</t>
  </si>
  <si>
    <t>(Cell 2 SSB_RP - Cell 1 SSB_RP), nominal</t>
  </si>
  <si>
    <t>(Cell 2 SS-RSRQ - Cell 1 SS-RSRQ), nominal</t>
  </si>
  <si>
    <t>UE Relative SS-RSRQ reporting accuracy</t>
  </si>
  <si>
    <t>UE Absolute SS-RSRQ reporting accuracy</t>
  </si>
  <si>
    <t>From TS 38.133 Table 10.1.30.1.2-1, selected according to SSB Es/Iot</t>
  </si>
  <si>
    <t>SS-RSRQ (Cell 2 - Cell 1) sens factor</t>
  </si>
  <si>
    <t>SS-RSRQ (Cell 2 - Cell 1) sens effect</t>
  </si>
  <si>
    <t>SS-RSRQ (Cell 2 - Cell 1) minimum</t>
  </si>
  <si>
    <t>SS-RSRQ (Cell 2 - Cell 1) nominal</t>
  </si>
  <si>
    <t>SS-RSRQ (Cell 2 - Cell 1)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</si>
</sst>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name val="宋体"/>
      <family val="3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2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" fillId="0" borderId="7" xfId="0" quotePrefix="1" applyFont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3" fillId="0" borderId="2" xfId="0" applyFont="1" applyBorder="1"/>
    <xf numFmtId="164" fontId="13" fillId="0" borderId="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0" borderId="10" xfId="1" applyFont="1" applyBorder="1" applyAlignment="1"/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" fontId="1" fillId="6" borderId="2" xfId="1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8" sqref="C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.710937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135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48">
        <v>38133</v>
      </c>
      <c r="E6" s="148">
        <v>38533</v>
      </c>
      <c r="F6" s="32" t="s">
        <v>28</v>
      </c>
      <c r="H6"/>
    </row>
    <row r="7" spans="1:8">
      <c r="A7" s="32" t="s">
        <v>26</v>
      </c>
      <c r="B7" t="s">
        <v>45</v>
      </c>
      <c r="C7" t="s">
        <v>145</v>
      </c>
      <c r="D7" s="5" t="s">
        <v>133</v>
      </c>
      <c r="E7" s="5" t="s">
        <v>144</v>
      </c>
      <c r="F7" t="s">
        <v>134</v>
      </c>
      <c r="H7"/>
    </row>
    <row r="8" spans="1:8"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2CD5-4B47-4FF4-B9B7-B7809E8A9710}">
  <dimension ref="A1:BM154"/>
  <sheetViews>
    <sheetView topLeftCell="A75" zoomScaleNormal="100" workbookViewId="0">
      <selection activeCell="N26" sqref="N26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61.140625" style="12" bestFit="1" customWidth="1"/>
  </cols>
  <sheetData>
    <row r="1" spans="1:29" ht="13.5" thickBot="1"/>
    <row r="2" spans="1:29">
      <c r="A2" s="1" t="s">
        <v>16</v>
      </c>
      <c r="B2" s="35"/>
      <c r="C2" s="156" t="s">
        <v>50</v>
      </c>
      <c r="D2" s="220" t="s">
        <v>121</v>
      </c>
      <c r="E2" s="221"/>
      <c r="F2" s="222"/>
      <c r="G2" s="222"/>
      <c r="H2" s="220" t="s">
        <v>122</v>
      </c>
      <c r="I2" s="221"/>
      <c r="J2" s="222"/>
      <c r="K2" s="222"/>
      <c r="L2" s="220" t="s">
        <v>123</v>
      </c>
      <c r="M2" s="221"/>
      <c r="N2" s="222"/>
      <c r="O2" s="222"/>
      <c r="P2" s="220" t="s">
        <v>124</v>
      </c>
      <c r="Q2" s="221"/>
      <c r="R2" s="222"/>
      <c r="S2" s="222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23" t="s">
        <v>75</v>
      </c>
      <c r="G3" s="223"/>
      <c r="H3" s="36" t="s">
        <v>30</v>
      </c>
      <c r="I3" s="3" t="s">
        <v>31</v>
      </c>
      <c r="J3" s="223" t="s">
        <v>75</v>
      </c>
      <c r="K3" s="223"/>
      <c r="L3" s="36" t="s">
        <v>30</v>
      </c>
      <c r="M3" s="3" t="s">
        <v>31</v>
      </c>
      <c r="N3" s="223" t="s">
        <v>75</v>
      </c>
      <c r="O3" s="223"/>
      <c r="P3" s="36" t="s">
        <v>30</v>
      </c>
      <c r="Q3" s="3" t="s">
        <v>31</v>
      </c>
      <c r="R3" s="223" t="s">
        <v>75</v>
      </c>
      <c r="S3" s="223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7" t="s">
        <v>44</v>
      </c>
      <c r="B4" s="37"/>
      <c r="C4" s="3"/>
      <c r="D4" s="59"/>
      <c r="E4" s="184"/>
      <c r="F4" s="58" t="s">
        <v>149</v>
      </c>
      <c r="G4" s="58" t="s">
        <v>150</v>
      </c>
      <c r="H4" s="59"/>
      <c r="I4" s="58"/>
      <c r="J4" s="58" t="s">
        <v>125</v>
      </c>
      <c r="K4" s="58" t="s">
        <v>126</v>
      </c>
      <c r="L4" s="59"/>
      <c r="M4" s="58"/>
      <c r="N4" s="58" t="s">
        <v>149</v>
      </c>
      <c r="O4" s="58" t="s">
        <v>150</v>
      </c>
      <c r="P4" s="59"/>
      <c r="Q4" s="58"/>
      <c r="R4" s="58" t="s">
        <v>125</v>
      </c>
      <c r="S4" s="58" t="s">
        <v>126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57</v>
      </c>
    </row>
    <row r="5" spans="1:29" ht="12.75" customHeight="1">
      <c r="A5" s="4" t="s">
        <v>46</v>
      </c>
      <c r="B5" s="39" t="s">
        <v>47</v>
      </c>
      <c r="C5" s="5"/>
      <c r="D5" s="181">
        <v>15</v>
      </c>
      <c r="E5" s="182">
        <f t="shared" ref="E5:N8" si="0">$D5</f>
        <v>15</v>
      </c>
      <c r="F5" s="182">
        <f t="shared" si="0"/>
        <v>15</v>
      </c>
      <c r="G5" s="182">
        <f t="shared" si="0"/>
        <v>15</v>
      </c>
      <c r="H5" s="181">
        <v>30</v>
      </c>
      <c r="I5" s="182">
        <f t="shared" ref="I5:K8" si="1">$H5</f>
        <v>30</v>
      </c>
      <c r="J5" s="182">
        <f t="shared" si="1"/>
        <v>30</v>
      </c>
      <c r="K5" s="182">
        <f t="shared" si="1"/>
        <v>30</v>
      </c>
      <c r="L5" s="152">
        <v>15</v>
      </c>
      <c r="M5" s="153">
        <v>15</v>
      </c>
      <c r="N5" s="153">
        <v>15</v>
      </c>
      <c r="O5" s="153">
        <f>N5</f>
        <v>15</v>
      </c>
      <c r="P5" s="189">
        <f t="shared" ref="P5:S8" si="2">$H5</f>
        <v>30</v>
      </c>
      <c r="Q5" s="182">
        <f t="shared" si="2"/>
        <v>30</v>
      </c>
      <c r="R5" s="182">
        <f t="shared" si="2"/>
        <v>30</v>
      </c>
      <c r="S5" s="182">
        <f t="shared" si="2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136</v>
      </c>
    </row>
    <row r="6" spans="1:29" ht="12.75" customHeight="1">
      <c r="A6" s="4" t="s">
        <v>58</v>
      </c>
      <c r="B6" s="39" t="s">
        <v>47</v>
      </c>
      <c r="C6" s="5"/>
      <c r="D6" s="181">
        <f>12*D5</f>
        <v>180</v>
      </c>
      <c r="E6" s="182">
        <f t="shared" si="0"/>
        <v>180</v>
      </c>
      <c r="F6" s="182">
        <f t="shared" si="0"/>
        <v>180</v>
      </c>
      <c r="G6" s="182">
        <f t="shared" si="0"/>
        <v>180</v>
      </c>
      <c r="H6" s="181">
        <f>12*H5</f>
        <v>360</v>
      </c>
      <c r="I6" s="182">
        <f t="shared" si="1"/>
        <v>360</v>
      </c>
      <c r="J6" s="182">
        <f t="shared" si="1"/>
        <v>360</v>
      </c>
      <c r="K6" s="182">
        <f t="shared" si="1"/>
        <v>360</v>
      </c>
      <c r="L6" s="152">
        <f t="shared" si="0"/>
        <v>180</v>
      </c>
      <c r="M6" s="153">
        <f t="shared" si="0"/>
        <v>180</v>
      </c>
      <c r="N6" s="153">
        <f t="shared" si="0"/>
        <v>180</v>
      </c>
      <c r="O6" s="153">
        <f t="shared" ref="O6:O8" si="3">N6</f>
        <v>180</v>
      </c>
      <c r="P6" s="189">
        <f t="shared" si="2"/>
        <v>360</v>
      </c>
      <c r="Q6" s="182">
        <f t="shared" si="2"/>
        <v>360</v>
      </c>
      <c r="R6" s="182">
        <f t="shared" si="2"/>
        <v>360</v>
      </c>
      <c r="S6" s="182">
        <f t="shared" si="2"/>
        <v>360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59</v>
      </c>
    </row>
    <row r="7" spans="1:29" ht="12.75" customHeight="1">
      <c r="A7" s="4" t="s">
        <v>48</v>
      </c>
      <c r="B7" s="39" t="s">
        <v>49</v>
      </c>
      <c r="C7" s="5"/>
      <c r="D7" s="181">
        <v>10</v>
      </c>
      <c r="E7" s="182">
        <f t="shared" si="0"/>
        <v>10</v>
      </c>
      <c r="F7" s="182">
        <f t="shared" si="0"/>
        <v>10</v>
      </c>
      <c r="G7" s="182">
        <f t="shared" si="0"/>
        <v>10</v>
      </c>
      <c r="H7" s="181">
        <v>40</v>
      </c>
      <c r="I7" s="182">
        <f t="shared" si="1"/>
        <v>40</v>
      </c>
      <c r="J7" s="182">
        <f t="shared" si="1"/>
        <v>40</v>
      </c>
      <c r="K7" s="182">
        <f t="shared" si="1"/>
        <v>40</v>
      </c>
      <c r="L7" s="152">
        <v>10</v>
      </c>
      <c r="M7" s="153">
        <v>10</v>
      </c>
      <c r="N7" s="153">
        <v>10</v>
      </c>
      <c r="O7" s="153">
        <f t="shared" si="3"/>
        <v>10</v>
      </c>
      <c r="P7" s="189">
        <f t="shared" si="2"/>
        <v>40</v>
      </c>
      <c r="Q7" s="182">
        <f t="shared" si="2"/>
        <v>40</v>
      </c>
      <c r="R7" s="182">
        <f t="shared" si="2"/>
        <v>40</v>
      </c>
      <c r="S7" s="182">
        <f t="shared" si="2"/>
        <v>40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136</v>
      </c>
    </row>
    <row r="8" spans="1:29" ht="12.75" customHeight="1">
      <c r="A8" s="4" t="s">
        <v>61</v>
      </c>
      <c r="B8" s="39"/>
      <c r="C8" s="5"/>
      <c r="D8" s="181">
        <v>52</v>
      </c>
      <c r="E8" s="182">
        <f t="shared" si="0"/>
        <v>52</v>
      </c>
      <c r="F8" s="182">
        <f t="shared" si="0"/>
        <v>52</v>
      </c>
      <c r="G8" s="182">
        <f t="shared" si="0"/>
        <v>52</v>
      </c>
      <c r="H8" s="181">
        <v>106</v>
      </c>
      <c r="I8" s="182">
        <f t="shared" si="1"/>
        <v>106</v>
      </c>
      <c r="J8" s="182">
        <f t="shared" si="1"/>
        <v>106</v>
      </c>
      <c r="K8" s="182">
        <f t="shared" si="1"/>
        <v>106</v>
      </c>
      <c r="L8" s="152">
        <f t="shared" si="0"/>
        <v>52</v>
      </c>
      <c r="M8" s="153">
        <f t="shared" si="0"/>
        <v>52</v>
      </c>
      <c r="N8" s="153">
        <f t="shared" si="0"/>
        <v>52</v>
      </c>
      <c r="O8" s="153">
        <f t="shared" si="3"/>
        <v>52</v>
      </c>
      <c r="P8" s="189">
        <f t="shared" si="2"/>
        <v>106</v>
      </c>
      <c r="Q8" s="182">
        <f t="shared" si="2"/>
        <v>106</v>
      </c>
      <c r="R8" s="182">
        <f t="shared" si="2"/>
        <v>106</v>
      </c>
      <c r="S8" s="182">
        <f t="shared" si="2"/>
        <v>106</v>
      </c>
      <c r="T8" s="63"/>
      <c r="U8" s="58"/>
      <c r="V8" s="58"/>
      <c r="W8" s="58"/>
      <c r="X8" s="3"/>
      <c r="Y8" s="3"/>
      <c r="Z8" s="3"/>
      <c r="AA8" s="3"/>
      <c r="AB8" s="37"/>
      <c r="AC8" s="16" t="s">
        <v>141</v>
      </c>
    </row>
    <row r="9" spans="1:29">
      <c r="A9" s="4" t="s">
        <v>41</v>
      </c>
      <c r="B9" s="39" t="s">
        <v>4</v>
      </c>
      <c r="C9" s="5"/>
      <c r="D9" s="38" t="s">
        <v>7</v>
      </c>
      <c r="E9" s="5" t="s">
        <v>7</v>
      </c>
      <c r="F9" s="139">
        <v>0</v>
      </c>
      <c r="G9" s="139">
        <v>3.5</v>
      </c>
      <c r="H9" s="38" t="s">
        <v>7</v>
      </c>
      <c r="I9" s="139">
        <v>0</v>
      </c>
      <c r="J9" s="139">
        <v>0</v>
      </c>
      <c r="K9" s="139">
        <v>0.5</v>
      </c>
      <c r="L9" s="38" t="s">
        <v>7</v>
      </c>
      <c r="M9" s="139">
        <v>0</v>
      </c>
      <c r="N9" s="139">
        <v>0</v>
      </c>
      <c r="O9" s="139">
        <v>3.5</v>
      </c>
      <c r="P9" s="38" t="s">
        <v>7</v>
      </c>
      <c r="Q9" s="139">
        <v>0</v>
      </c>
      <c r="R9" s="139">
        <v>0</v>
      </c>
      <c r="S9" s="139">
        <v>0.5</v>
      </c>
      <c r="T9" s="64"/>
      <c r="U9" s="48"/>
      <c r="V9" s="48"/>
      <c r="W9" s="48"/>
      <c r="X9" s="5"/>
      <c r="Y9" s="5"/>
      <c r="Z9" s="5"/>
      <c r="AA9" s="5"/>
      <c r="AB9" s="39"/>
      <c r="AC9" s="16" t="s">
        <v>127</v>
      </c>
    </row>
    <row r="10" spans="1:29">
      <c r="A10" s="4" t="s">
        <v>32</v>
      </c>
      <c r="B10" s="39" t="s">
        <v>2</v>
      </c>
      <c r="C10" s="5"/>
      <c r="D10" s="149">
        <v>-85</v>
      </c>
      <c r="E10" s="151">
        <v>-101</v>
      </c>
      <c r="F10" s="150">
        <v>-114</v>
      </c>
      <c r="G10" s="150">
        <f t="shared" ref="G10" si="4">$F$10+G9</f>
        <v>-110.5</v>
      </c>
      <c r="H10" s="149">
        <v>-86.27</v>
      </c>
      <c r="I10" s="151">
        <v>-113</v>
      </c>
      <c r="J10" s="150">
        <v>-112</v>
      </c>
      <c r="K10" s="150">
        <v>-111.5</v>
      </c>
      <c r="L10" s="38"/>
      <c r="M10" s="5"/>
      <c r="N10" s="5"/>
      <c r="O10" s="5"/>
      <c r="P10" s="38"/>
      <c r="Q10" s="5"/>
      <c r="R10" s="5"/>
      <c r="S10" s="5"/>
      <c r="T10" s="64"/>
      <c r="U10" s="48"/>
      <c r="V10" s="48"/>
      <c r="W10" s="48"/>
      <c r="X10" s="5"/>
      <c r="Y10" s="5"/>
      <c r="Z10" s="5"/>
      <c r="AA10" s="5"/>
      <c r="AB10" s="39"/>
      <c r="AC10" s="16" t="s">
        <v>138</v>
      </c>
    </row>
    <row r="11" spans="1:29">
      <c r="A11" s="4" t="s">
        <v>3</v>
      </c>
      <c r="B11" s="39" t="s">
        <v>4</v>
      </c>
      <c r="C11" s="5"/>
      <c r="D11" s="38"/>
      <c r="E11" s="5"/>
      <c r="F11" s="5"/>
      <c r="G11" s="5"/>
      <c r="H11" s="38"/>
      <c r="I11" s="5"/>
      <c r="J11" s="5"/>
      <c r="K11" s="5"/>
      <c r="L11" s="149">
        <v>3</v>
      </c>
      <c r="M11" s="151">
        <v>-2.9</v>
      </c>
      <c r="N11" s="151">
        <v>-4</v>
      </c>
      <c r="O11" s="151">
        <v>-4</v>
      </c>
      <c r="P11" s="149">
        <v>-1.75</v>
      </c>
      <c r="Q11" s="151">
        <v>-1.75</v>
      </c>
      <c r="R11" s="151">
        <v>-1.75</v>
      </c>
      <c r="S11" s="151">
        <f>R11</f>
        <v>-1.75</v>
      </c>
      <c r="T11" s="65"/>
      <c r="U11" s="61"/>
      <c r="V11" s="61"/>
      <c r="W11" s="61"/>
      <c r="X11" s="5"/>
      <c r="Y11" s="5"/>
      <c r="Z11" s="5"/>
      <c r="AA11" s="5"/>
      <c r="AB11" s="39"/>
      <c r="AC11" s="16" t="s">
        <v>138</v>
      </c>
    </row>
    <row r="12" spans="1:29">
      <c r="A12" s="4"/>
      <c r="B12" s="39"/>
      <c r="C12" s="5"/>
      <c r="D12" s="38"/>
      <c r="E12" s="5"/>
      <c r="F12" s="5"/>
      <c r="G12" s="5"/>
      <c r="H12" s="38"/>
      <c r="I12" s="5"/>
      <c r="J12" s="5"/>
      <c r="K12" s="5"/>
      <c r="L12" s="40"/>
      <c r="M12" s="8"/>
      <c r="N12" s="8"/>
      <c r="O12" s="8"/>
      <c r="P12" s="40"/>
      <c r="Q12" s="8"/>
      <c r="R12" s="8"/>
      <c r="S12" s="8"/>
      <c r="T12" s="64"/>
      <c r="U12" s="48"/>
      <c r="V12" s="48"/>
      <c r="W12" s="48"/>
      <c r="X12" s="5"/>
      <c r="Y12" s="5"/>
      <c r="Z12" s="5"/>
      <c r="AA12" s="5"/>
      <c r="AB12" s="39"/>
      <c r="AC12" s="16"/>
    </row>
    <row r="13" spans="1:29" ht="13.5" thickBot="1">
      <c r="A13" s="159" t="s">
        <v>137</v>
      </c>
      <c r="B13" s="158"/>
      <c r="C13" s="157"/>
      <c r="D13" s="11"/>
      <c r="E13" s="11"/>
      <c r="F13" s="11"/>
      <c r="G13" s="11"/>
      <c r="H13" s="11"/>
      <c r="I13" s="11"/>
      <c r="J13" s="11"/>
      <c r="K13" s="11"/>
      <c r="L13" s="42"/>
      <c r="M13" s="13"/>
      <c r="N13" s="13"/>
      <c r="O13" s="13"/>
      <c r="P13" s="42"/>
      <c r="Q13" s="13"/>
      <c r="R13" s="13"/>
      <c r="S13" s="13"/>
      <c r="T13" s="66"/>
      <c r="U13" s="57"/>
      <c r="V13" s="57"/>
      <c r="W13" s="57"/>
      <c r="X13" s="11"/>
      <c r="Y13" s="11"/>
      <c r="Z13" s="11"/>
      <c r="AA13" s="11"/>
      <c r="AB13" s="46"/>
      <c r="AC13" s="17"/>
    </row>
    <row r="14" spans="1:29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 ht="13.5" thickBot="1">
      <c r="B15" s="5"/>
      <c r="C15" s="5"/>
      <c r="D15" s="11"/>
      <c r="E15" s="11"/>
      <c r="F15" s="5"/>
      <c r="G15" s="5"/>
      <c r="H15" s="11"/>
      <c r="I15" s="5"/>
      <c r="J15" s="5"/>
      <c r="K15" s="5"/>
      <c r="L15" s="8"/>
      <c r="M15" s="8"/>
      <c r="N15" s="8"/>
      <c r="O15" s="8"/>
      <c r="P15" s="8"/>
      <c r="Q15" s="8"/>
      <c r="R15" s="8"/>
      <c r="S15" s="8"/>
      <c r="T15" s="48"/>
      <c r="U15" s="48"/>
      <c r="V15" s="48"/>
      <c r="W15" s="48"/>
      <c r="X15" s="5"/>
      <c r="Y15" s="5"/>
      <c r="Z15" s="5"/>
      <c r="AA15" s="5"/>
      <c r="AB15" s="5"/>
    </row>
    <row r="16" spans="1:29">
      <c r="A16" s="1" t="s">
        <v>14</v>
      </c>
      <c r="B16" s="50"/>
      <c r="C16" s="10"/>
      <c r="D16" s="220" t="s">
        <v>121</v>
      </c>
      <c r="E16" s="221"/>
      <c r="F16" s="222"/>
      <c r="G16" s="222"/>
      <c r="H16" s="220" t="s">
        <v>122</v>
      </c>
      <c r="I16" s="221"/>
      <c r="J16" s="222"/>
      <c r="K16" s="222"/>
      <c r="L16" s="220" t="s">
        <v>123</v>
      </c>
      <c r="M16" s="221"/>
      <c r="N16" s="222"/>
      <c r="O16" s="222"/>
      <c r="P16" s="220" t="s">
        <v>124</v>
      </c>
      <c r="Q16" s="221"/>
      <c r="R16" s="222"/>
      <c r="S16" s="224"/>
      <c r="T16" s="10"/>
      <c r="U16" s="10"/>
      <c r="V16" s="10"/>
      <c r="W16" s="10"/>
      <c r="X16" s="10"/>
      <c r="Y16" s="10"/>
      <c r="Z16" s="10"/>
      <c r="AA16" s="10"/>
      <c r="AB16" s="50"/>
      <c r="AC16" s="21"/>
    </row>
    <row r="17" spans="1:29">
      <c r="A17" s="49"/>
      <c r="B17" s="39"/>
      <c r="C17" s="5"/>
      <c r="D17" s="36" t="s">
        <v>30</v>
      </c>
      <c r="E17" s="3" t="s">
        <v>31</v>
      </c>
      <c r="F17" s="223" t="s">
        <v>75</v>
      </c>
      <c r="G17" s="223"/>
      <c r="H17" s="36" t="s">
        <v>30</v>
      </c>
      <c r="I17" s="3" t="s">
        <v>31</v>
      </c>
      <c r="J17" s="223" t="s">
        <v>75</v>
      </c>
      <c r="K17" s="223"/>
      <c r="L17" s="36" t="s">
        <v>30</v>
      </c>
      <c r="M17" s="3" t="s">
        <v>31</v>
      </c>
      <c r="N17" s="223" t="s">
        <v>75</v>
      </c>
      <c r="O17" s="223"/>
      <c r="P17" s="36" t="s">
        <v>30</v>
      </c>
      <c r="Q17" s="3" t="s">
        <v>31</v>
      </c>
      <c r="R17" s="223" t="s">
        <v>75</v>
      </c>
      <c r="S17" s="225"/>
      <c r="T17" s="5"/>
      <c r="U17" s="5"/>
      <c r="V17" s="5"/>
      <c r="W17" s="5"/>
      <c r="X17" s="5"/>
      <c r="Y17" s="5"/>
      <c r="Z17" s="5"/>
      <c r="AA17" s="5"/>
      <c r="AB17" s="39"/>
      <c r="AC17" s="16"/>
    </row>
    <row r="18" spans="1:29">
      <c r="A18" s="4" t="s">
        <v>6</v>
      </c>
      <c r="B18" s="39" t="s">
        <v>54</v>
      </c>
      <c r="C18" s="5"/>
      <c r="D18" s="45">
        <f>(10^12)*(10^-3)*10^(D10/10)*D5/15</f>
        <v>3.1622776601683777</v>
      </c>
      <c r="E18" s="7">
        <f>(10^12)*(10^-3)*10^(E10/10)*E5/15</f>
        <v>7.9432823472427916E-2</v>
      </c>
      <c r="F18" s="7">
        <f t="shared" ref="F18:G18" si="5">(10^12)*(10^-3)*10^(F10/10)*F5/15</f>
        <v>3.9810717055349535E-3</v>
      </c>
      <c r="G18" s="7">
        <f t="shared" si="5"/>
        <v>8.9125093813374155E-3</v>
      </c>
      <c r="H18" s="45">
        <f>(10^12)*(10^-3)*10^(H10/10)*H5/15</f>
        <v>4.7209564663611507</v>
      </c>
      <c r="I18" s="7">
        <f t="shared" ref="I18:K18" si="6">(10^12)*(10^-3)*10^(I10/10)*I5/15</f>
        <v>1.0023744672545389E-2</v>
      </c>
      <c r="J18" s="7">
        <f t="shared" si="6"/>
        <v>1.2619146889603869E-2</v>
      </c>
      <c r="K18" s="7">
        <f t="shared" si="6"/>
        <v>1.4158915687682707E-2</v>
      </c>
      <c r="L18" s="45">
        <f t="shared" ref="L18:S18" si="7">(10^12)*(10^-3)*10^((D10+L11)/10)*L5/15</f>
        <v>6.3095734448019334</v>
      </c>
      <c r="M18" s="7">
        <f t="shared" si="7"/>
        <v>4.0738027780411121E-2</v>
      </c>
      <c r="N18" s="7">
        <f t="shared" si="7"/>
        <v>1.5848931924611065E-3</v>
      </c>
      <c r="O18" s="7">
        <f t="shared" si="7"/>
        <v>3.5481338923357515E-3</v>
      </c>
      <c r="P18" s="45">
        <f t="shared" si="7"/>
        <v>3.155222539398689</v>
      </c>
      <c r="Q18" s="7">
        <f t="shared" si="7"/>
        <v>6.6993087831565493E-3</v>
      </c>
      <c r="R18" s="7">
        <f t="shared" si="7"/>
        <v>8.4339300685716337E-3</v>
      </c>
      <c r="S18" s="43">
        <f t="shared" si="7"/>
        <v>9.4630251792295911E-3</v>
      </c>
      <c r="T18" s="7"/>
      <c r="U18" s="7"/>
      <c r="V18" s="7"/>
      <c r="W18" s="7"/>
      <c r="X18" s="7"/>
      <c r="Y18" s="7"/>
      <c r="Z18" s="7"/>
      <c r="AA18" s="7"/>
      <c r="AB18" s="43"/>
      <c r="AC18" s="16" t="s">
        <v>43</v>
      </c>
    </row>
    <row r="19" spans="1:29">
      <c r="A19" s="22" t="s">
        <v>96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8">10*LOG(L18/(D18))</f>
        <v>3.0000000000000027</v>
      </c>
      <c r="M19" s="26">
        <f t="shared" si="8"/>
        <v>-2.900000000000003</v>
      </c>
      <c r="N19" s="26">
        <f t="shared" si="8"/>
        <v>-3.9999999999999982</v>
      </c>
      <c r="O19" s="26">
        <f t="shared" si="8"/>
        <v>-3.999999999999984</v>
      </c>
      <c r="P19" s="55">
        <f t="shared" si="8"/>
        <v>-1.7500000000000082</v>
      </c>
      <c r="Q19" s="26">
        <f t="shared" si="8"/>
        <v>-1.749999999999978</v>
      </c>
      <c r="R19" s="26">
        <f t="shared" si="8"/>
        <v>-1.7500000000000075</v>
      </c>
      <c r="S19" s="44">
        <f t="shared" si="8"/>
        <v>-1.7499999999999925</v>
      </c>
      <c r="T19" s="26"/>
      <c r="U19" s="26"/>
      <c r="V19" s="26"/>
      <c r="W19" s="26"/>
      <c r="X19" s="8"/>
      <c r="Y19" s="8"/>
      <c r="Z19" s="8"/>
      <c r="AA19" s="8"/>
      <c r="AB19" s="41"/>
      <c r="AC19" s="16" t="s">
        <v>97</v>
      </c>
    </row>
    <row r="20" spans="1:29">
      <c r="A20" s="22" t="s">
        <v>109</v>
      </c>
      <c r="B20" s="39" t="s">
        <v>53</v>
      </c>
      <c r="C20" s="5"/>
      <c r="D20" s="38" t="s">
        <v>7</v>
      </c>
      <c r="E20" s="5" t="s">
        <v>7</v>
      </c>
      <c r="F20" s="5" t="s">
        <v>7</v>
      </c>
      <c r="G20" s="5" t="s">
        <v>7</v>
      </c>
      <c r="H20" s="38" t="s">
        <v>7</v>
      </c>
      <c r="I20" s="5" t="s">
        <v>7</v>
      </c>
      <c r="J20" s="5" t="s">
        <v>7</v>
      </c>
      <c r="K20" s="5" t="s">
        <v>7</v>
      </c>
      <c r="L20" s="55">
        <f t="shared" ref="L20:S20" si="9">D10+L11+10*LOG(L5/15)</f>
        <v>-82</v>
      </c>
      <c r="M20" s="26">
        <f t="shared" si="9"/>
        <v>-103.9</v>
      </c>
      <c r="N20" s="26">
        <f t="shared" si="9"/>
        <v>-118</v>
      </c>
      <c r="O20" s="26">
        <f t="shared" si="9"/>
        <v>-114.5</v>
      </c>
      <c r="P20" s="55">
        <f t="shared" si="9"/>
        <v>-85.009700043360183</v>
      </c>
      <c r="Q20" s="26">
        <f t="shared" si="9"/>
        <v>-111.73970004336019</v>
      </c>
      <c r="R20" s="26">
        <f t="shared" si="9"/>
        <v>-110.73970004336019</v>
      </c>
      <c r="S20" s="44">
        <f t="shared" si="9"/>
        <v>-110.23970004336019</v>
      </c>
      <c r="T20" s="27"/>
      <c r="U20" s="27"/>
      <c r="V20" s="27"/>
      <c r="W20" s="27"/>
      <c r="X20" s="6"/>
      <c r="Y20" s="6"/>
      <c r="Z20" s="6"/>
      <c r="AA20" s="6"/>
      <c r="AB20" s="67"/>
      <c r="AC20" s="16" t="s">
        <v>85</v>
      </c>
    </row>
    <row r="21" spans="1:29">
      <c r="A21" s="22" t="s">
        <v>76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83">
        <f t="shared" ref="L21:S21" si="10">10*LOG(L18/(D18+L18))+10*LOG((L5*10^3)/(L6*10^3))</f>
        <v>-12.556161084841101</v>
      </c>
      <c r="M21" s="26">
        <f t="shared" si="10"/>
        <v>-15.489803836375724</v>
      </c>
      <c r="N21" s="26">
        <f t="shared" si="10"/>
        <v>-16.247217091569183</v>
      </c>
      <c r="O21" s="26">
        <f t="shared" si="10"/>
        <v>-16.247217091569176</v>
      </c>
      <c r="P21" s="55">
        <f t="shared" si="10"/>
        <v>-14.764668283842974</v>
      </c>
      <c r="Q21" s="26">
        <f t="shared" si="10"/>
        <v>-14.764668283842957</v>
      </c>
      <c r="R21" s="26">
        <f t="shared" si="10"/>
        <v>-14.764668283842973</v>
      </c>
      <c r="S21" s="44">
        <f t="shared" si="10"/>
        <v>-14.764668283842965</v>
      </c>
      <c r="T21" s="27"/>
      <c r="U21" s="27"/>
      <c r="V21" s="27"/>
      <c r="W21" s="27"/>
      <c r="X21" s="6"/>
      <c r="Y21" s="6"/>
      <c r="Z21" s="6"/>
      <c r="AA21" s="6"/>
      <c r="AB21" s="67"/>
      <c r="AC21" s="16"/>
    </row>
    <row r="22" spans="1:29">
      <c r="A22" s="4" t="s">
        <v>153</v>
      </c>
      <c r="B22" s="39" t="s">
        <v>4</v>
      </c>
      <c r="C22" s="5"/>
      <c r="D22" s="38"/>
      <c r="E22" s="5"/>
      <c r="F22" s="5"/>
      <c r="G22" s="5"/>
      <c r="H22" s="38"/>
      <c r="I22" s="5"/>
      <c r="J22" s="5"/>
      <c r="K22" s="5"/>
      <c r="L22" s="183"/>
      <c r="M22" s="26"/>
      <c r="N22" s="26"/>
      <c r="O22" s="26"/>
      <c r="P22" s="65">
        <f>P20-L20</f>
        <v>-3.0097000433601835</v>
      </c>
      <c r="Q22" s="61">
        <f t="shared" ref="Q22:S22" si="11">Q20-M20</f>
        <v>-7.8397000433601818</v>
      </c>
      <c r="R22" s="61">
        <f t="shared" si="11"/>
        <v>7.2602999566398125</v>
      </c>
      <c r="S22" s="195">
        <f t="shared" si="11"/>
        <v>4.2602999566398125</v>
      </c>
      <c r="T22" s="27"/>
      <c r="U22" s="27"/>
      <c r="V22" s="27"/>
      <c r="W22" s="27"/>
      <c r="X22" s="6"/>
      <c r="Y22" s="6"/>
      <c r="Z22" s="6"/>
      <c r="AA22" s="6"/>
      <c r="AB22" s="67"/>
      <c r="AC22" s="16"/>
    </row>
    <row r="23" spans="1:29">
      <c r="A23" s="4" t="s">
        <v>154</v>
      </c>
      <c r="B23" s="39" t="s">
        <v>4</v>
      </c>
      <c r="C23" s="5"/>
      <c r="D23" s="38"/>
      <c r="E23" s="5"/>
      <c r="F23" s="5"/>
      <c r="G23" s="5"/>
      <c r="H23" s="38"/>
      <c r="I23" s="5"/>
      <c r="J23" s="5"/>
      <c r="K23" s="5"/>
      <c r="L23" s="183"/>
      <c r="M23" s="26"/>
      <c r="N23" s="26"/>
      <c r="O23" s="26"/>
      <c r="P23" s="65">
        <f>P21-L21</f>
        <v>-2.2085071990018736</v>
      </c>
      <c r="Q23" s="61">
        <f t="shared" ref="Q23:S23" si="12">Q21-M21</f>
        <v>0.72513555253276785</v>
      </c>
      <c r="R23" s="61">
        <f t="shared" si="12"/>
        <v>1.4825488077262108</v>
      </c>
      <c r="S23" s="195">
        <f t="shared" si="12"/>
        <v>1.4825488077262108</v>
      </c>
      <c r="T23" s="27"/>
      <c r="U23" s="27"/>
      <c r="V23" s="27"/>
      <c r="W23" s="27"/>
      <c r="X23" s="6"/>
      <c r="Y23" s="6"/>
      <c r="Z23" s="6"/>
      <c r="AA23" s="6"/>
      <c r="AB23" s="67"/>
      <c r="AC23" s="16"/>
    </row>
    <row r="24" spans="1:29" ht="13.5" thickBot="1">
      <c r="A24" s="24" t="s">
        <v>33</v>
      </c>
      <c r="B24" s="46" t="s">
        <v>60</v>
      </c>
      <c r="C24" s="11"/>
      <c r="D24" s="42">
        <f t="shared" ref="D24:K24" si="13">10*LOG((D18+L18)*10^-9)+10*LOG(D8*12)</f>
        <v>-52.283805478810905</v>
      </c>
      <c r="E24" s="13">
        <f t="shared" si="13"/>
        <v>-71.250162727276305</v>
      </c>
      <c r="F24" s="13">
        <f t="shared" si="13"/>
        <v>-84.592749472082843</v>
      </c>
      <c r="G24" s="13">
        <f t="shared" si="13"/>
        <v>-81.092749472082829</v>
      </c>
      <c r="H24" s="42">
        <f t="shared" si="13"/>
        <v>-49.991973106869523</v>
      </c>
      <c r="I24" s="13">
        <f t="shared" si="13"/>
        <v>-76.721973106869541</v>
      </c>
      <c r="J24" s="13">
        <f t="shared" si="13"/>
        <v>-75.721973106869527</v>
      </c>
      <c r="K24" s="13">
        <f t="shared" si="13"/>
        <v>-75.221973106869541</v>
      </c>
      <c r="L24" s="60" t="s">
        <v>7</v>
      </c>
      <c r="M24" s="11" t="s">
        <v>7</v>
      </c>
      <c r="N24" s="11" t="s">
        <v>7</v>
      </c>
      <c r="O24" s="11" t="s">
        <v>7</v>
      </c>
      <c r="P24" s="60" t="s">
        <v>7</v>
      </c>
      <c r="Q24" s="11" t="s">
        <v>7</v>
      </c>
      <c r="R24" s="11" t="s">
        <v>7</v>
      </c>
      <c r="S24" s="46" t="s">
        <v>7</v>
      </c>
      <c r="T24" s="28"/>
      <c r="U24" s="28"/>
      <c r="V24" s="28"/>
      <c r="W24" s="28"/>
      <c r="X24" s="11"/>
      <c r="Y24" s="11"/>
      <c r="Z24" s="11"/>
      <c r="AA24" s="11"/>
      <c r="AB24" s="46"/>
      <c r="AC24" s="17" t="s">
        <v>34</v>
      </c>
    </row>
    <row r="25" spans="1:29">
      <c r="B25" s="5"/>
      <c r="C25" s="5"/>
      <c r="D25" s="5"/>
      <c r="E25" s="5"/>
      <c r="F25" s="5"/>
      <c r="G25" s="5"/>
      <c r="H25" s="5"/>
      <c r="I25" s="5"/>
      <c r="J25" s="5"/>
      <c r="K25" s="5"/>
      <c r="L25" s="26"/>
      <c r="M25" s="26"/>
      <c r="N25" s="26"/>
      <c r="O25" s="26"/>
      <c r="P25" s="26"/>
      <c r="Q25" s="26"/>
      <c r="R25" s="26"/>
      <c r="S25" s="26"/>
      <c r="T25" s="48"/>
      <c r="U25" s="48"/>
      <c r="V25" s="48"/>
      <c r="W25" s="48"/>
      <c r="X25" s="5"/>
      <c r="Y25" s="5"/>
      <c r="Z25" s="5"/>
      <c r="AA25" s="5"/>
      <c r="AB25" s="5"/>
    </row>
    <row r="26" spans="1:29" ht="13.5" thickBot="1">
      <c r="B26" s="5"/>
      <c r="C26" s="5"/>
      <c r="D26" s="5"/>
      <c r="E26" s="5"/>
      <c r="F26" s="5"/>
      <c r="G26" s="5"/>
      <c r="H26" s="5"/>
      <c r="I26" s="5"/>
      <c r="J26" s="5"/>
      <c r="K26" s="5"/>
      <c r="L26" s="9"/>
      <c r="M26" s="9"/>
      <c r="N26" s="9"/>
      <c r="O26" s="9"/>
      <c r="P26" s="9"/>
      <c r="Q26" s="9"/>
      <c r="R26" s="9"/>
      <c r="S26" s="9"/>
      <c r="T26" s="48"/>
      <c r="U26" s="48"/>
      <c r="V26" s="48"/>
      <c r="W26" s="48"/>
      <c r="X26" s="5"/>
      <c r="Y26" s="5"/>
      <c r="Z26" s="5"/>
      <c r="AA26" s="5"/>
      <c r="AB26" s="5"/>
    </row>
    <row r="27" spans="1:29" s="68" customFormat="1">
      <c r="A27" s="1" t="s">
        <v>15</v>
      </c>
      <c r="B27" s="72"/>
      <c r="C27" s="160"/>
      <c r="D27" s="221" t="s">
        <v>121</v>
      </c>
      <c r="E27" s="221"/>
      <c r="F27" s="226"/>
      <c r="G27" s="226"/>
      <c r="H27" s="220" t="s">
        <v>122</v>
      </c>
      <c r="I27" s="221"/>
      <c r="J27" s="226"/>
      <c r="K27" s="227"/>
      <c r="L27" s="221" t="s">
        <v>123</v>
      </c>
      <c r="M27" s="221"/>
      <c r="N27" s="226"/>
      <c r="O27" s="226"/>
      <c r="P27" s="220" t="s">
        <v>124</v>
      </c>
      <c r="Q27" s="221"/>
      <c r="R27" s="226"/>
      <c r="S27" s="227"/>
      <c r="T27" s="221" t="s">
        <v>38</v>
      </c>
      <c r="U27" s="221"/>
      <c r="V27" s="226"/>
      <c r="W27" s="226"/>
      <c r="X27" s="73"/>
      <c r="Y27" s="72"/>
      <c r="Z27" s="72"/>
      <c r="AA27" s="72"/>
      <c r="AB27" s="71"/>
      <c r="AC27" s="14" t="s">
        <v>0</v>
      </c>
    </row>
    <row r="28" spans="1:29" s="68" customFormat="1">
      <c r="A28" s="2"/>
      <c r="B28" s="6"/>
      <c r="C28" s="161"/>
      <c r="D28" s="3" t="s">
        <v>30</v>
      </c>
      <c r="E28" s="3" t="s">
        <v>31</v>
      </c>
      <c r="F28" s="223" t="s">
        <v>75</v>
      </c>
      <c r="G28" s="223"/>
      <c r="H28" s="36" t="s">
        <v>30</v>
      </c>
      <c r="I28" s="3" t="s">
        <v>31</v>
      </c>
      <c r="J28" s="223" t="s">
        <v>75</v>
      </c>
      <c r="K28" s="225"/>
      <c r="L28" s="3" t="s">
        <v>30</v>
      </c>
      <c r="M28" s="3" t="s">
        <v>31</v>
      </c>
      <c r="N28" s="223" t="s">
        <v>75</v>
      </c>
      <c r="O28" s="223"/>
      <c r="P28" s="36" t="s">
        <v>30</v>
      </c>
      <c r="Q28" s="3" t="s">
        <v>31</v>
      </c>
      <c r="R28" s="223" t="s">
        <v>75</v>
      </c>
      <c r="S28" s="225"/>
      <c r="T28" s="3" t="s">
        <v>30</v>
      </c>
      <c r="U28" s="3" t="s">
        <v>31</v>
      </c>
      <c r="V28" s="223" t="s">
        <v>75</v>
      </c>
      <c r="W28" s="223"/>
      <c r="X28" s="93"/>
      <c r="Y28" s="6"/>
      <c r="Z28" s="6"/>
      <c r="AA28" s="6"/>
      <c r="AB28" s="67"/>
      <c r="AC28" s="15"/>
    </row>
    <row r="29" spans="1:29" s="68" customFormat="1">
      <c r="A29" s="2" t="s">
        <v>35</v>
      </c>
      <c r="B29" s="196" t="s">
        <v>9</v>
      </c>
      <c r="C29" s="201"/>
      <c r="D29" s="197">
        <v>1.5</v>
      </c>
      <c r="E29" s="197">
        <v>1.5</v>
      </c>
      <c r="F29" s="27">
        <f t="shared" ref="F29:K30" si="14">$D29</f>
        <v>1.5</v>
      </c>
      <c r="G29" s="27">
        <f t="shared" si="14"/>
        <v>1.5</v>
      </c>
      <c r="H29" s="154">
        <v>1.5</v>
      </c>
      <c r="I29" s="27">
        <f t="shared" si="14"/>
        <v>1.5</v>
      </c>
      <c r="J29" s="27">
        <f t="shared" si="14"/>
        <v>1.5</v>
      </c>
      <c r="K29" s="198">
        <f t="shared" si="14"/>
        <v>1.5</v>
      </c>
      <c r="L29" s="6"/>
      <c r="M29" s="6"/>
      <c r="N29" s="6"/>
      <c r="O29" s="6"/>
      <c r="P29" s="93"/>
      <c r="Q29" s="6"/>
      <c r="R29" s="6"/>
      <c r="S29" s="67"/>
      <c r="T29" s="6"/>
      <c r="U29" s="6"/>
      <c r="V29" s="6"/>
      <c r="W29" s="6"/>
      <c r="X29" s="93"/>
      <c r="Y29" s="6"/>
      <c r="Z29" s="6"/>
      <c r="AA29" s="6"/>
      <c r="AB29" s="67"/>
      <c r="AC29" s="15"/>
    </row>
    <row r="30" spans="1:29" s="68" customFormat="1" ht="15.75">
      <c r="A30" s="4" t="s">
        <v>55</v>
      </c>
      <c r="B30" s="196" t="s">
        <v>9</v>
      </c>
      <c r="C30" s="201"/>
      <c r="D30" s="197">
        <v>1.5</v>
      </c>
      <c r="E30" s="197">
        <v>1.5</v>
      </c>
      <c r="F30" s="27">
        <f t="shared" si="14"/>
        <v>1.5</v>
      </c>
      <c r="G30" s="27">
        <f t="shared" si="14"/>
        <v>1.5</v>
      </c>
      <c r="H30" s="154">
        <v>1.5</v>
      </c>
      <c r="I30" s="27">
        <f t="shared" si="14"/>
        <v>1.5</v>
      </c>
      <c r="J30" s="27">
        <f t="shared" si="14"/>
        <v>1.5</v>
      </c>
      <c r="K30" s="198">
        <f t="shared" si="14"/>
        <v>1.5</v>
      </c>
      <c r="L30" s="6"/>
      <c r="M30" s="6"/>
      <c r="N30" s="6"/>
      <c r="O30" s="6"/>
      <c r="P30" s="93"/>
      <c r="Q30" s="6"/>
      <c r="R30" s="6"/>
      <c r="S30" s="67"/>
      <c r="T30" s="6"/>
      <c r="U30" s="6"/>
      <c r="V30" s="6"/>
      <c r="W30" s="6"/>
      <c r="X30" s="93"/>
      <c r="Y30" s="6"/>
      <c r="Z30" s="6"/>
      <c r="AA30" s="6"/>
      <c r="AB30" s="67"/>
      <c r="AC30" s="15"/>
    </row>
    <row r="31" spans="1:29" s="68" customFormat="1">
      <c r="A31" s="2" t="s">
        <v>36</v>
      </c>
      <c r="B31" s="196" t="s">
        <v>9</v>
      </c>
      <c r="C31" s="201"/>
      <c r="D31" s="27"/>
      <c r="E31" s="27"/>
      <c r="F31" s="27"/>
      <c r="G31" s="27"/>
      <c r="H31" s="56"/>
      <c r="I31" s="27"/>
      <c r="J31" s="27"/>
      <c r="K31" s="198"/>
      <c r="L31" s="203">
        <v>0.3</v>
      </c>
      <c r="M31" s="27">
        <f t="shared" ref="M31:O32" si="15">$L31</f>
        <v>0.3</v>
      </c>
      <c r="N31" s="27">
        <f t="shared" si="15"/>
        <v>0.3</v>
      </c>
      <c r="O31" s="27">
        <f t="shared" si="15"/>
        <v>0.3</v>
      </c>
      <c r="P31" s="155">
        <v>0.3</v>
      </c>
      <c r="Q31" s="6">
        <f t="shared" ref="Q31:S32" si="16">$P31</f>
        <v>0.3</v>
      </c>
      <c r="R31" s="6">
        <f t="shared" si="16"/>
        <v>0.3</v>
      </c>
      <c r="S31" s="67">
        <f t="shared" si="16"/>
        <v>0.3</v>
      </c>
      <c r="T31" s="6"/>
      <c r="U31" s="6"/>
      <c r="V31" s="6"/>
      <c r="W31" s="6"/>
      <c r="X31" s="93"/>
      <c r="Y31" s="6"/>
      <c r="Z31" s="6"/>
      <c r="AA31" s="6"/>
      <c r="AB31" s="67"/>
      <c r="AC31" s="15"/>
    </row>
    <row r="32" spans="1:29" s="68" customFormat="1" ht="15.75">
      <c r="A32" s="4" t="s">
        <v>56</v>
      </c>
      <c r="B32" s="196" t="s">
        <v>9</v>
      </c>
      <c r="C32" s="201"/>
      <c r="D32" s="27"/>
      <c r="E32" s="27"/>
      <c r="F32" s="27"/>
      <c r="G32" s="27"/>
      <c r="H32" s="56"/>
      <c r="I32" s="27"/>
      <c r="J32" s="27"/>
      <c r="K32" s="198"/>
      <c r="L32" s="203">
        <v>0.3</v>
      </c>
      <c r="M32" s="27">
        <f t="shared" si="15"/>
        <v>0.3</v>
      </c>
      <c r="N32" s="27">
        <f t="shared" si="15"/>
        <v>0.3</v>
      </c>
      <c r="O32" s="27">
        <f t="shared" si="15"/>
        <v>0.3</v>
      </c>
      <c r="P32" s="155">
        <v>0.3</v>
      </c>
      <c r="Q32" s="6">
        <f t="shared" si="16"/>
        <v>0.3</v>
      </c>
      <c r="R32" s="6">
        <f t="shared" si="16"/>
        <v>0.3</v>
      </c>
      <c r="S32" s="67">
        <f t="shared" si="16"/>
        <v>0.3</v>
      </c>
      <c r="T32" s="6"/>
      <c r="U32" s="6"/>
      <c r="V32" s="6"/>
      <c r="W32" s="6"/>
      <c r="X32" s="93"/>
      <c r="Y32" s="6"/>
      <c r="Z32" s="6"/>
      <c r="AA32" s="6"/>
      <c r="AB32" s="67"/>
      <c r="AC32" s="15"/>
    </row>
    <row r="33" spans="1:29" s="68" customFormat="1">
      <c r="A33" s="4" t="s">
        <v>156</v>
      </c>
      <c r="B33" s="196" t="s">
        <v>9</v>
      </c>
      <c r="C33" s="201"/>
      <c r="D33" s="27"/>
      <c r="E33" s="27"/>
      <c r="F33" s="27"/>
      <c r="G33" s="27"/>
      <c r="H33" s="56"/>
      <c r="I33" s="27"/>
      <c r="J33" s="27"/>
      <c r="K33" s="198"/>
      <c r="L33" s="27"/>
      <c r="M33" s="27"/>
      <c r="N33" s="27"/>
      <c r="O33" s="27"/>
      <c r="P33" s="56"/>
      <c r="Q33" s="27"/>
      <c r="R33" s="27"/>
      <c r="S33" s="198"/>
      <c r="T33" s="197">
        <v>2.5</v>
      </c>
      <c r="U33" s="197">
        <v>2.5</v>
      </c>
      <c r="V33" s="197">
        <v>2.5</v>
      </c>
      <c r="W33" s="27">
        <f>$V33</f>
        <v>2.5</v>
      </c>
      <c r="X33" s="56"/>
      <c r="Y33" s="27"/>
      <c r="Z33" s="27"/>
      <c r="AA33" s="27"/>
      <c r="AB33" s="198"/>
      <c r="AC33" s="16" t="s">
        <v>131</v>
      </c>
    </row>
    <row r="34" spans="1:29" s="68" customFormat="1" ht="13.5" thickBot="1">
      <c r="A34" s="24" t="s">
        <v>155</v>
      </c>
      <c r="B34" s="204" t="s">
        <v>9</v>
      </c>
      <c r="C34" s="202"/>
      <c r="D34" s="95"/>
      <c r="E34" s="95"/>
      <c r="F34" s="95"/>
      <c r="G34" s="95"/>
      <c r="H34" s="94"/>
      <c r="I34" s="95"/>
      <c r="J34" s="95"/>
      <c r="K34" s="96"/>
      <c r="L34" s="95"/>
      <c r="M34" s="95"/>
      <c r="N34" s="95"/>
      <c r="O34" s="95"/>
      <c r="P34" s="94"/>
      <c r="Q34" s="95"/>
      <c r="R34" s="95"/>
      <c r="S34" s="96"/>
      <c r="T34" s="205">
        <v>3</v>
      </c>
      <c r="U34" s="206">
        <v>3</v>
      </c>
      <c r="V34" s="206">
        <v>3</v>
      </c>
      <c r="W34" s="207">
        <v>3</v>
      </c>
      <c r="X34" s="94"/>
      <c r="Y34" s="95"/>
      <c r="Z34" s="95"/>
      <c r="AA34" s="95"/>
      <c r="AB34" s="96"/>
      <c r="AC34" s="16" t="s">
        <v>157</v>
      </c>
    </row>
    <row r="35" spans="1:29" s="68" customFormat="1">
      <c r="B35" s="199"/>
      <c r="C35" s="199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69"/>
      <c r="U35" s="69"/>
      <c r="V35" s="69"/>
      <c r="W35" s="69"/>
      <c r="X35" s="200"/>
      <c r="Y35" s="200"/>
      <c r="Z35" s="200"/>
      <c r="AA35" s="200"/>
      <c r="AB35" s="200"/>
      <c r="AC35" s="90"/>
    </row>
    <row r="36" spans="1:29" s="68" customFormat="1" ht="13.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6"/>
    </row>
    <row r="37" spans="1:29" s="68" customFormat="1">
      <c r="A37" s="1" t="s">
        <v>17</v>
      </c>
      <c r="B37" s="71"/>
      <c r="C37" s="160"/>
      <c r="D37" s="220" t="s">
        <v>121</v>
      </c>
      <c r="E37" s="221"/>
      <c r="F37" s="226"/>
      <c r="G37" s="226"/>
      <c r="H37" s="220" t="s">
        <v>122</v>
      </c>
      <c r="I37" s="221"/>
      <c r="J37" s="226"/>
      <c r="K37" s="226"/>
      <c r="L37" s="221" t="s">
        <v>123</v>
      </c>
      <c r="M37" s="221"/>
      <c r="N37" s="226"/>
      <c r="O37" s="226"/>
      <c r="P37" s="220" t="s">
        <v>124</v>
      </c>
      <c r="Q37" s="221"/>
      <c r="R37" s="226"/>
      <c r="S37" s="227"/>
      <c r="T37" s="221" t="s">
        <v>38</v>
      </c>
      <c r="U37" s="221"/>
      <c r="V37" s="226"/>
      <c r="W37" s="226"/>
      <c r="X37" s="220" t="s">
        <v>29</v>
      </c>
      <c r="Y37" s="221"/>
      <c r="Z37" s="226"/>
      <c r="AA37" s="226"/>
      <c r="AB37" s="166"/>
      <c r="AC37" s="14" t="s">
        <v>0</v>
      </c>
    </row>
    <row r="38" spans="1:29" s="68" customFormat="1">
      <c r="A38" s="49"/>
      <c r="B38" s="67"/>
      <c r="C38" s="161"/>
      <c r="D38" s="36" t="s">
        <v>30</v>
      </c>
      <c r="E38" s="3" t="s">
        <v>31</v>
      </c>
      <c r="F38" s="223" t="s">
        <v>75</v>
      </c>
      <c r="G38" s="223"/>
      <c r="H38" s="36" t="s">
        <v>30</v>
      </c>
      <c r="I38" s="3" t="s">
        <v>31</v>
      </c>
      <c r="J38" s="223" t="s">
        <v>75</v>
      </c>
      <c r="K38" s="223"/>
      <c r="L38" s="36" t="s">
        <v>30</v>
      </c>
      <c r="M38" s="3" t="s">
        <v>31</v>
      </c>
      <c r="N38" s="223" t="s">
        <v>75</v>
      </c>
      <c r="O38" s="223"/>
      <c r="P38" s="36" t="s">
        <v>30</v>
      </c>
      <c r="Q38" s="3" t="s">
        <v>31</v>
      </c>
      <c r="R38" s="223" t="s">
        <v>75</v>
      </c>
      <c r="S38" s="225"/>
      <c r="T38" s="3" t="s">
        <v>30</v>
      </c>
      <c r="U38" s="3" t="s">
        <v>31</v>
      </c>
      <c r="V38" s="223" t="s">
        <v>75</v>
      </c>
      <c r="W38" s="223"/>
      <c r="X38" s="36" t="s">
        <v>30</v>
      </c>
      <c r="Y38" s="3" t="s">
        <v>31</v>
      </c>
      <c r="Z38" s="223" t="s">
        <v>75</v>
      </c>
      <c r="AA38" s="223"/>
      <c r="AB38" s="67"/>
      <c r="AC38" s="15"/>
    </row>
    <row r="39" spans="1:29" s="68" customFormat="1">
      <c r="A39" s="144" t="s">
        <v>98</v>
      </c>
      <c r="B39" s="115" t="s">
        <v>8</v>
      </c>
      <c r="C39" s="162"/>
      <c r="D39" s="98">
        <v>0</v>
      </c>
      <c r="E39" s="100">
        <v>0</v>
      </c>
      <c r="F39" s="100">
        <v>0</v>
      </c>
      <c r="G39" s="100">
        <v>0</v>
      </c>
      <c r="H39" s="98">
        <v>0</v>
      </c>
      <c r="I39" s="100">
        <v>0</v>
      </c>
      <c r="J39" s="100">
        <v>0</v>
      </c>
      <c r="K39" s="100">
        <v>0</v>
      </c>
      <c r="L39" s="100">
        <v>1</v>
      </c>
      <c r="M39" s="100">
        <v>1</v>
      </c>
      <c r="N39" s="100">
        <v>1</v>
      </c>
      <c r="O39" s="100">
        <v>1</v>
      </c>
      <c r="P39" s="98">
        <v>0</v>
      </c>
      <c r="Q39" s="100">
        <v>0</v>
      </c>
      <c r="R39" s="100">
        <v>0</v>
      </c>
      <c r="S39" s="101">
        <v>0</v>
      </c>
      <c r="T39" s="100"/>
      <c r="U39" s="100"/>
      <c r="V39" s="100"/>
      <c r="W39" s="100"/>
      <c r="X39" s="98"/>
      <c r="Y39" s="100"/>
      <c r="Z39" s="100"/>
      <c r="AA39" s="100"/>
      <c r="AB39" s="101"/>
      <c r="AC39" s="117" t="s">
        <v>21</v>
      </c>
    </row>
    <row r="40" spans="1:29" s="68" customFormat="1">
      <c r="A40" s="145" t="s">
        <v>99</v>
      </c>
      <c r="B40" s="115" t="s">
        <v>4</v>
      </c>
      <c r="C40" s="162"/>
      <c r="D40" s="185">
        <f t="shared" ref="D40:K40" si="17">D30*D39</f>
        <v>0</v>
      </c>
      <c r="E40" s="186">
        <f t="shared" si="17"/>
        <v>0</v>
      </c>
      <c r="F40" s="186">
        <f t="shared" si="17"/>
        <v>0</v>
      </c>
      <c r="G40" s="186">
        <f t="shared" si="17"/>
        <v>0</v>
      </c>
      <c r="H40" s="185">
        <f t="shared" si="17"/>
        <v>0</v>
      </c>
      <c r="I40" s="186">
        <f t="shared" si="17"/>
        <v>0</v>
      </c>
      <c r="J40" s="186">
        <f t="shared" si="17"/>
        <v>0</v>
      </c>
      <c r="K40" s="186">
        <f t="shared" si="17"/>
        <v>0</v>
      </c>
      <c r="L40" s="186">
        <f>L32*L39</f>
        <v>0.3</v>
      </c>
      <c r="M40" s="186">
        <f>M32*M39</f>
        <v>0.3</v>
      </c>
      <c r="N40" s="186">
        <f>N32*N39</f>
        <v>0.3</v>
      </c>
      <c r="O40" s="186">
        <f>O32*O39</f>
        <v>0.3</v>
      </c>
      <c r="P40" s="185">
        <f>P$32*P39</f>
        <v>0</v>
      </c>
      <c r="Q40" s="186">
        <f t="shared" ref="Q40:S40" si="18">Q$32*Q39</f>
        <v>0</v>
      </c>
      <c r="R40" s="186">
        <f t="shared" si="18"/>
        <v>0</v>
      </c>
      <c r="S40" s="191">
        <f t="shared" si="18"/>
        <v>0</v>
      </c>
      <c r="T40" s="186"/>
      <c r="U40" s="186"/>
      <c r="V40" s="186"/>
      <c r="W40" s="186"/>
      <c r="X40" s="187">
        <f>SQRT(SUMSQ(D40,L40,P40,H40))</f>
        <v>0.3</v>
      </c>
      <c r="Y40" s="188">
        <f>SQRT(SUMSQ(E40,M40,Q40))</f>
        <v>0.3</v>
      </c>
      <c r="Z40" s="188">
        <f>SQRT(SUMSQ(F40,N40,R40))</f>
        <v>0.3</v>
      </c>
      <c r="AA40" s="188">
        <f>SQRT(SUMSQ(G40,O40,S40))</f>
        <v>0.3</v>
      </c>
      <c r="AB40" s="104"/>
      <c r="AC40" s="118" t="s">
        <v>100</v>
      </c>
    </row>
    <row r="41" spans="1:29" s="68" customFormat="1">
      <c r="A41" s="105"/>
      <c r="B41" s="67"/>
      <c r="C41" s="161"/>
      <c r="D41" s="106"/>
      <c r="E41" s="107"/>
      <c r="F41" s="107"/>
      <c r="G41" s="107"/>
      <c r="H41" s="106"/>
      <c r="I41" s="107"/>
      <c r="J41" s="107"/>
      <c r="K41" s="107"/>
      <c r="L41" s="107"/>
      <c r="M41" s="107"/>
      <c r="N41" s="107"/>
      <c r="O41" s="107"/>
      <c r="P41" s="106"/>
      <c r="Q41" s="107"/>
      <c r="R41" s="107"/>
      <c r="S41" s="108"/>
      <c r="T41" s="109"/>
      <c r="U41" s="109"/>
      <c r="V41" s="109"/>
      <c r="W41" s="109"/>
      <c r="X41" s="110"/>
      <c r="Y41" s="111"/>
      <c r="Z41" s="111"/>
      <c r="AA41" s="111"/>
      <c r="AB41" s="112"/>
      <c r="AC41" s="114"/>
    </row>
    <row r="42" spans="1:29" s="68" customFormat="1">
      <c r="A42" s="2"/>
      <c r="B42" s="67"/>
      <c r="C42" s="161"/>
      <c r="D42" s="106"/>
      <c r="E42" s="107"/>
      <c r="F42" s="107"/>
      <c r="G42" s="107"/>
      <c r="H42" s="106"/>
      <c r="I42" s="107"/>
      <c r="J42" s="107"/>
      <c r="K42" s="107"/>
      <c r="L42" s="107"/>
      <c r="M42" s="107"/>
      <c r="N42" s="107"/>
      <c r="O42" s="107"/>
      <c r="P42" s="106"/>
      <c r="Q42" s="107"/>
      <c r="R42" s="107"/>
      <c r="S42" s="108"/>
      <c r="T42" s="109"/>
      <c r="U42" s="109"/>
      <c r="V42" s="109"/>
      <c r="W42" s="109"/>
      <c r="X42" s="106"/>
      <c r="Y42" s="107"/>
      <c r="Z42" s="107"/>
      <c r="AA42" s="107"/>
      <c r="AB42" s="108"/>
      <c r="AC42" s="114"/>
    </row>
    <row r="43" spans="1:29" s="68" customFormat="1">
      <c r="A43" s="144" t="s">
        <v>101</v>
      </c>
      <c r="B43" s="115" t="s">
        <v>8</v>
      </c>
      <c r="C43" s="162"/>
      <c r="D43" s="98">
        <v>0</v>
      </c>
      <c r="E43" s="100">
        <v>0</v>
      </c>
      <c r="F43" s="100">
        <v>0</v>
      </c>
      <c r="G43" s="100">
        <v>0</v>
      </c>
      <c r="H43" s="98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98">
        <v>1</v>
      </c>
      <c r="Q43" s="100">
        <v>1</v>
      </c>
      <c r="R43" s="100">
        <v>1</v>
      </c>
      <c r="S43" s="101">
        <v>1</v>
      </c>
      <c r="T43" s="100"/>
      <c r="U43" s="100"/>
      <c r="V43" s="100"/>
      <c r="W43" s="100"/>
      <c r="X43" s="98"/>
      <c r="Y43" s="100"/>
      <c r="Z43" s="100"/>
      <c r="AA43" s="100"/>
      <c r="AB43" s="101"/>
      <c r="AC43" s="117" t="s">
        <v>21</v>
      </c>
    </row>
    <row r="44" spans="1:29" s="68" customFormat="1">
      <c r="A44" s="145" t="s">
        <v>102</v>
      </c>
      <c r="B44" s="115" t="s">
        <v>4</v>
      </c>
      <c r="C44" s="162"/>
      <c r="D44" s="185">
        <f t="shared" ref="D44:K44" si="19">D30*D43</f>
        <v>0</v>
      </c>
      <c r="E44" s="186">
        <f t="shared" si="19"/>
        <v>0</v>
      </c>
      <c r="F44" s="186">
        <f t="shared" si="19"/>
        <v>0</v>
      </c>
      <c r="G44" s="186">
        <f t="shared" si="19"/>
        <v>0</v>
      </c>
      <c r="H44" s="185">
        <f t="shared" si="19"/>
        <v>0</v>
      </c>
      <c r="I44" s="186">
        <f t="shared" si="19"/>
        <v>0</v>
      </c>
      <c r="J44" s="186">
        <f t="shared" si="19"/>
        <v>0</v>
      </c>
      <c r="K44" s="186">
        <f t="shared" si="19"/>
        <v>0</v>
      </c>
      <c r="L44" s="186">
        <f>L$32*L43</f>
        <v>0</v>
      </c>
      <c r="M44" s="186">
        <f t="shared" ref="M44:O44" si="20">M$32*M43</f>
        <v>0</v>
      </c>
      <c r="N44" s="186">
        <f t="shared" si="20"/>
        <v>0</v>
      </c>
      <c r="O44" s="186">
        <f t="shared" si="20"/>
        <v>0</v>
      </c>
      <c r="P44" s="185">
        <f>P32*P43</f>
        <v>0.3</v>
      </c>
      <c r="Q44" s="186">
        <f>Q32*Q43</f>
        <v>0.3</v>
      </c>
      <c r="R44" s="186">
        <f>R32*R43</f>
        <v>0.3</v>
      </c>
      <c r="S44" s="191">
        <f>S32*S43</f>
        <v>0.3</v>
      </c>
      <c r="T44" s="186"/>
      <c r="U44" s="186"/>
      <c r="V44" s="186"/>
      <c r="W44" s="186"/>
      <c r="X44" s="187">
        <f>SQRT(SUMSQ(D44,L44,P44,H44))</f>
        <v>0.3</v>
      </c>
      <c r="Y44" s="188">
        <f>SQRT(SUMSQ(E44,M44,Q44,I44))</f>
        <v>0.3</v>
      </c>
      <c r="Z44" s="188">
        <f>SQRT(SUMSQ(F44,N44,R44,J44))</f>
        <v>0.3</v>
      </c>
      <c r="AA44" s="188">
        <f>SQRT(SUMSQ(G44,O44,S44,K44))</f>
        <v>0.3</v>
      </c>
      <c r="AB44" s="104"/>
      <c r="AC44" s="118" t="s">
        <v>100</v>
      </c>
    </row>
    <row r="45" spans="1:29" s="68" customFormat="1">
      <c r="A45" s="105"/>
      <c r="B45" s="67"/>
      <c r="C45" s="161"/>
      <c r="D45" s="106"/>
      <c r="E45" s="107"/>
      <c r="F45" s="107"/>
      <c r="G45" s="107"/>
      <c r="H45" s="106"/>
      <c r="I45" s="107"/>
      <c r="J45" s="107"/>
      <c r="K45" s="107"/>
      <c r="L45" s="107"/>
      <c r="M45" s="107"/>
      <c r="N45" s="107"/>
      <c r="O45" s="107"/>
      <c r="P45" s="106"/>
      <c r="Q45" s="107"/>
      <c r="R45" s="107"/>
      <c r="S45" s="108"/>
      <c r="T45" s="109"/>
      <c r="U45" s="109"/>
      <c r="V45" s="109"/>
      <c r="W45" s="109"/>
      <c r="X45" s="110"/>
      <c r="Y45" s="111"/>
      <c r="Z45" s="111"/>
      <c r="AA45" s="111"/>
      <c r="AB45" s="112"/>
      <c r="AC45" s="114"/>
    </row>
    <row r="46" spans="1:29" s="68" customFormat="1">
      <c r="A46" s="105"/>
      <c r="B46" s="67"/>
      <c r="C46" s="161"/>
      <c r="D46" s="106"/>
      <c r="E46" s="107"/>
      <c r="F46" s="107"/>
      <c r="G46" s="107"/>
      <c r="H46" s="106"/>
      <c r="I46" s="107"/>
      <c r="J46" s="107"/>
      <c r="K46" s="107"/>
      <c r="L46" s="107"/>
      <c r="M46" s="107"/>
      <c r="N46" s="107"/>
      <c r="O46" s="107"/>
      <c r="P46" s="106"/>
      <c r="Q46" s="107"/>
      <c r="R46" s="107"/>
      <c r="S46" s="108"/>
      <c r="T46" s="109"/>
      <c r="U46" s="109"/>
      <c r="V46" s="109"/>
      <c r="W46" s="109"/>
      <c r="X46" s="110"/>
      <c r="Y46" s="111"/>
      <c r="Z46" s="111"/>
      <c r="AA46" s="111"/>
      <c r="AB46" s="112"/>
      <c r="AC46" s="114"/>
    </row>
    <row r="47" spans="1:29" s="68" customFormat="1">
      <c r="A47" s="144" t="s">
        <v>110</v>
      </c>
      <c r="B47" s="115" t="s">
        <v>8</v>
      </c>
      <c r="C47" s="162"/>
      <c r="D47" s="98">
        <v>1</v>
      </c>
      <c r="E47" s="100">
        <v>1</v>
      </c>
      <c r="F47" s="100">
        <v>1</v>
      </c>
      <c r="G47" s="100">
        <v>1</v>
      </c>
      <c r="H47" s="98">
        <v>0</v>
      </c>
      <c r="I47" s="100">
        <v>0</v>
      </c>
      <c r="J47" s="100">
        <v>0</v>
      </c>
      <c r="K47" s="100">
        <v>0</v>
      </c>
      <c r="L47" s="100">
        <v>1</v>
      </c>
      <c r="M47" s="100">
        <v>1</v>
      </c>
      <c r="N47" s="100">
        <v>1</v>
      </c>
      <c r="O47" s="100">
        <v>1</v>
      </c>
      <c r="P47" s="185">
        <v>0</v>
      </c>
      <c r="Q47" s="186">
        <v>0</v>
      </c>
      <c r="R47" s="186">
        <v>0</v>
      </c>
      <c r="S47" s="191">
        <v>0</v>
      </c>
      <c r="T47" s="186"/>
      <c r="U47" s="186"/>
      <c r="V47" s="186"/>
      <c r="W47" s="186"/>
      <c r="X47" s="185"/>
      <c r="Y47" s="186"/>
      <c r="Z47" s="186"/>
      <c r="AA47" s="186"/>
      <c r="AB47" s="101"/>
      <c r="AC47" s="117" t="s">
        <v>22</v>
      </c>
    </row>
    <row r="48" spans="1:29" s="68" customFormat="1">
      <c r="A48" s="145" t="s">
        <v>111</v>
      </c>
      <c r="B48" s="115" t="s">
        <v>4</v>
      </c>
      <c r="C48" s="162"/>
      <c r="D48" s="98">
        <f>D$30*D47</f>
        <v>1.5</v>
      </c>
      <c r="E48" s="100">
        <f>E$30*E47</f>
        <v>1.5</v>
      </c>
      <c r="F48" s="100">
        <f t="shared" ref="F48:K48" si="21">F$30*F47</f>
        <v>1.5</v>
      </c>
      <c r="G48" s="100">
        <f t="shared" si="21"/>
        <v>1.5</v>
      </c>
      <c r="H48" s="98">
        <f t="shared" si="21"/>
        <v>0</v>
      </c>
      <c r="I48" s="100">
        <f t="shared" si="21"/>
        <v>0</v>
      </c>
      <c r="J48" s="100">
        <f t="shared" si="21"/>
        <v>0</v>
      </c>
      <c r="K48" s="100">
        <f t="shared" si="21"/>
        <v>0</v>
      </c>
      <c r="L48" s="100">
        <f>L$32*L47</f>
        <v>0.3</v>
      </c>
      <c r="M48" s="100">
        <f>M$32*M47</f>
        <v>0.3</v>
      </c>
      <c r="N48" s="100">
        <f t="shared" ref="N48:O48" si="22">N$32*N47</f>
        <v>0.3</v>
      </c>
      <c r="O48" s="100">
        <f t="shared" si="22"/>
        <v>0.3</v>
      </c>
      <c r="P48" s="185">
        <f>P$32*P47</f>
        <v>0</v>
      </c>
      <c r="Q48" s="186">
        <f t="shared" ref="Q48:S48" si="23">Q$32*Q47</f>
        <v>0</v>
      </c>
      <c r="R48" s="186">
        <f t="shared" si="23"/>
        <v>0</v>
      </c>
      <c r="S48" s="191">
        <f t="shared" si="23"/>
        <v>0</v>
      </c>
      <c r="T48" s="186"/>
      <c r="U48" s="186"/>
      <c r="V48" s="186"/>
      <c r="W48" s="186"/>
      <c r="X48" s="187">
        <f>SQRT(SUMSQ(D48,L48,P48,H48))</f>
        <v>1.5297058540778354</v>
      </c>
      <c r="Y48" s="188">
        <f>SQRT(SUMSQ(E48,M48,Q48,I48))</f>
        <v>1.5297058540778354</v>
      </c>
      <c r="Z48" s="188">
        <f>SQRT(SUMSQ(F48,N48,R48,J48))</f>
        <v>1.5297058540778354</v>
      </c>
      <c r="AA48" s="188">
        <f>SQRT(SUMSQ(G48,O48,S48,K48))</f>
        <v>1.5297058540778354</v>
      </c>
      <c r="AB48" s="104"/>
      <c r="AC48" s="140" t="s">
        <v>112</v>
      </c>
    </row>
    <row r="49" spans="1:29" s="68" customFormat="1">
      <c r="A49" s="105"/>
      <c r="B49" s="67"/>
      <c r="C49" s="161"/>
      <c r="D49" s="106"/>
      <c r="E49" s="107"/>
      <c r="F49" s="107"/>
      <c r="G49" s="107"/>
      <c r="H49" s="106"/>
      <c r="I49" s="107"/>
      <c r="J49" s="107"/>
      <c r="K49" s="107"/>
      <c r="L49" s="107"/>
      <c r="M49" s="107"/>
      <c r="N49" s="107"/>
      <c r="O49" s="107"/>
      <c r="P49" s="106"/>
      <c r="Q49" s="107"/>
      <c r="R49" s="107"/>
      <c r="S49" s="108"/>
      <c r="T49" s="109"/>
      <c r="U49" s="109"/>
      <c r="V49" s="109"/>
      <c r="W49" s="109"/>
      <c r="X49" s="110"/>
      <c r="Y49" s="111"/>
      <c r="Z49" s="111"/>
      <c r="AA49" s="111"/>
      <c r="AB49" s="112"/>
      <c r="AC49" s="118"/>
    </row>
    <row r="50" spans="1:29" s="68" customFormat="1">
      <c r="A50" s="2"/>
      <c r="B50" s="67"/>
      <c r="C50" s="161"/>
      <c r="D50" s="106"/>
      <c r="E50" s="107"/>
      <c r="F50" s="107"/>
      <c r="G50" s="107"/>
      <c r="H50" s="106"/>
      <c r="I50" s="107"/>
      <c r="J50" s="107"/>
      <c r="K50" s="107"/>
      <c r="L50" s="107"/>
      <c r="M50" s="107"/>
      <c r="N50" s="107"/>
      <c r="O50" s="107"/>
      <c r="P50" s="106"/>
      <c r="Q50" s="107"/>
      <c r="R50" s="107"/>
      <c r="S50" s="108"/>
      <c r="T50" s="109"/>
      <c r="U50" s="109"/>
      <c r="V50" s="109"/>
      <c r="W50" s="109"/>
      <c r="X50" s="106"/>
      <c r="Y50" s="107"/>
      <c r="Z50" s="107"/>
      <c r="AA50" s="107"/>
      <c r="AB50" s="108"/>
      <c r="AC50" s="118"/>
    </row>
    <row r="51" spans="1:29" s="68" customFormat="1">
      <c r="A51" s="144" t="s">
        <v>113</v>
      </c>
      <c r="B51" s="115" t="s">
        <v>8</v>
      </c>
      <c r="C51" s="162"/>
      <c r="D51" s="100">
        <v>0</v>
      </c>
      <c r="E51" s="100">
        <v>0</v>
      </c>
      <c r="F51" s="100">
        <v>0</v>
      </c>
      <c r="G51" s="100">
        <v>0</v>
      </c>
      <c r="H51" s="98">
        <v>1</v>
      </c>
      <c r="I51" s="100">
        <v>1</v>
      </c>
      <c r="J51" s="100">
        <v>1</v>
      </c>
      <c r="K51" s="100">
        <v>1</v>
      </c>
      <c r="L51" s="186">
        <v>0</v>
      </c>
      <c r="M51" s="186">
        <v>0</v>
      </c>
      <c r="N51" s="186">
        <v>0</v>
      </c>
      <c r="O51" s="186">
        <v>0</v>
      </c>
      <c r="P51" s="185">
        <v>1</v>
      </c>
      <c r="Q51" s="186">
        <v>1</v>
      </c>
      <c r="R51" s="186">
        <v>1</v>
      </c>
      <c r="S51" s="191">
        <v>1</v>
      </c>
      <c r="T51" s="186"/>
      <c r="U51" s="186"/>
      <c r="V51" s="186"/>
      <c r="W51" s="186"/>
      <c r="X51" s="185"/>
      <c r="Y51" s="186"/>
      <c r="Z51" s="186"/>
      <c r="AA51" s="186"/>
      <c r="AB51" s="101"/>
      <c r="AC51" s="117" t="s">
        <v>22</v>
      </c>
    </row>
    <row r="52" spans="1:29" s="68" customFormat="1">
      <c r="A52" s="145" t="s">
        <v>114</v>
      </c>
      <c r="B52" s="115" t="s">
        <v>4</v>
      </c>
      <c r="C52" s="162"/>
      <c r="D52" s="98">
        <f>D$30*D51</f>
        <v>0</v>
      </c>
      <c r="E52" s="100">
        <f>E$30*E51</f>
        <v>0</v>
      </c>
      <c r="F52" s="100">
        <f t="shared" ref="F52:K52" si="24">F$30*F51</f>
        <v>0</v>
      </c>
      <c r="G52" s="100">
        <f t="shared" si="24"/>
        <v>0</v>
      </c>
      <c r="H52" s="98">
        <f t="shared" si="24"/>
        <v>1.5</v>
      </c>
      <c r="I52" s="100">
        <f t="shared" si="24"/>
        <v>1.5</v>
      </c>
      <c r="J52" s="100">
        <f t="shared" si="24"/>
        <v>1.5</v>
      </c>
      <c r="K52" s="100">
        <f t="shared" si="24"/>
        <v>1.5</v>
      </c>
      <c r="L52" s="186">
        <f>L$32*L51</f>
        <v>0</v>
      </c>
      <c r="M52" s="186">
        <f t="shared" ref="M52:O52" si="25">M$32*M51</f>
        <v>0</v>
      </c>
      <c r="N52" s="186">
        <f t="shared" si="25"/>
        <v>0</v>
      </c>
      <c r="O52" s="186">
        <f t="shared" si="25"/>
        <v>0</v>
      </c>
      <c r="P52" s="185">
        <f>P$32*P51</f>
        <v>0.3</v>
      </c>
      <c r="Q52" s="186">
        <f>Q$32*Q51</f>
        <v>0.3</v>
      </c>
      <c r="R52" s="186">
        <f t="shared" ref="R52:S52" si="26">R$32*R51</f>
        <v>0.3</v>
      </c>
      <c r="S52" s="191">
        <f t="shared" si="26"/>
        <v>0.3</v>
      </c>
      <c r="T52" s="186"/>
      <c r="U52" s="186"/>
      <c r="V52" s="186"/>
      <c r="W52" s="186"/>
      <c r="X52" s="187">
        <f>SQRT(SUMSQ(H52,L52,D52,P52))</f>
        <v>1.5297058540778354</v>
      </c>
      <c r="Y52" s="188">
        <f>SQRT(SUMSQ(I52,M52,E52,Q52))</f>
        <v>1.5297058540778354</v>
      </c>
      <c r="Z52" s="188">
        <f>SQRT(SUMSQ(J52,N52,F52,R52))</f>
        <v>1.5297058540778354</v>
      </c>
      <c r="AA52" s="188">
        <f>SQRT(SUMSQ(K52,O52,G52,S52))</f>
        <v>1.5297058540778354</v>
      </c>
      <c r="AB52" s="104"/>
      <c r="AC52" s="140" t="s">
        <v>112</v>
      </c>
    </row>
    <row r="53" spans="1:29" s="68" customFormat="1">
      <c r="A53" s="146"/>
      <c r="B53" s="81"/>
      <c r="C53" s="163"/>
      <c r="D53" s="74"/>
      <c r="H53" s="74"/>
      <c r="P53" s="74"/>
      <c r="S53" s="81"/>
      <c r="X53" s="74"/>
      <c r="AB53" s="81"/>
      <c r="AC53" s="113"/>
    </row>
    <row r="54" spans="1:29" s="68" customFormat="1">
      <c r="A54" s="146"/>
      <c r="B54" s="81"/>
      <c r="C54" s="163"/>
      <c r="D54" s="74"/>
      <c r="H54" s="74"/>
      <c r="P54" s="74"/>
      <c r="S54" s="81"/>
      <c r="X54" s="74"/>
      <c r="AB54" s="81"/>
      <c r="AC54" s="113"/>
    </row>
    <row r="55" spans="1:29" s="68" customFormat="1">
      <c r="A55" s="144" t="s">
        <v>63</v>
      </c>
      <c r="B55" s="115" t="s">
        <v>8</v>
      </c>
      <c r="C55" s="162"/>
      <c r="D55" s="98">
        <v>1</v>
      </c>
      <c r="E55" s="100">
        <v>1</v>
      </c>
      <c r="F55" s="100">
        <v>1</v>
      </c>
      <c r="G55" s="100">
        <v>1</v>
      </c>
      <c r="H55" s="185">
        <v>0</v>
      </c>
      <c r="I55" s="186">
        <v>0</v>
      </c>
      <c r="J55" s="186">
        <v>0</v>
      </c>
      <c r="K55" s="186">
        <v>0</v>
      </c>
      <c r="L55" s="186">
        <f>L18/(D18+L18)</f>
        <v>0.66613942458312225</v>
      </c>
      <c r="M55" s="186">
        <f>M18/(E18+M18)</f>
        <v>0.33900090875364158</v>
      </c>
      <c r="N55" s="186">
        <f>N18/(F18+N18)</f>
        <v>0.2847472489508015</v>
      </c>
      <c r="O55" s="186">
        <f>O18/(G18+O18)</f>
        <v>0.28474724895080211</v>
      </c>
      <c r="P55" s="185">
        <v>0</v>
      </c>
      <c r="Q55" s="186">
        <v>0</v>
      </c>
      <c r="R55" s="186">
        <v>0</v>
      </c>
      <c r="S55" s="191">
        <v>0</v>
      </c>
      <c r="T55" s="186"/>
      <c r="U55" s="186"/>
      <c r="V55" s="186"/>
      <c r="W55" s="186"/>
      <c r="X55" s="185"/>
      <c r="Y55" s="186"/>
      <c r="Z55" s="186"/>
      <c r="AA55" s="186"/>
      <c r="AB55" s="101"/>
      <c r="AC55" s="117" t="s">
        <v>21</v>
      </c>
    </row>
    <row r="56" spans="1:29" s="68" customFormat="1">
      <c r="A56" s="145" t="s">
        <v>64</v>
      </c>
      <c r="B56" s="115" t="s">
        <v>4</v>
      </c>
      <c r="C56" s="162"/>
      <c r="D56" s="98">
        <f t="shared" ref="D56:K56" si="27">D$29*D55</f>
        <v>1.5</v>
      </c>
      <c r="E56" s="100">
        <f t="shared" si="27"/>
        <v>1.5</v>
      </c>
      <c r="F56" s="100">
        <f t="shared" si="27"/>
        <v>1.5</v>
      </c>
      <c r="G56" s="100">
        <f t="shared" si="27"/>
        <v>1.5</v>
      </c>
      <c r="H56" s="185">
        <f t="shared" si="27"/>
        <v>0</v>
      </c>
      <c r="I56" s="186">
        <f t="shared" si="27"/>
        <v>0</v>
      </c>
      <c r="J56" s="186">
        <f t="shared" si="27"/>
        <v>0</v>
      </c>
      <c r="K56" s="186">
        <f t="shared" si="27"/>
        <v>0</v>
      </c>
      <c r="L56" s="186">
        <f>L$31*L55</f>
        <v>0.19984182737493666</v>
      </c>
      <c r="M56" s="186">
        <f t="shared" ref="M56:S56" si="28">M$31*M55</f>
        <v>0.10170027262609248</v>
      </c>
      <c r="N56" s="186">
        <f t="shared" si="28"/>
        <v>8.5424174685240453E-2</v>
      </c>
      <c r="O56" s="186">
        <f t="shared" si="28"/>
        <v>8.5424174685240634E-2</v>
      </c>
      <c r="P56" s="185">
        <f t="shared" si="28"/>
        <v>0</v>
      </c>
      <c r="Q56" s="186">
        <f t="shared" si="28"/>
        <v>0</v>
      </c>
      <c r="R56" s="186">
        <f t="shared" si="28"/>
        <v>0</v>
      </c>
      <c r="S56" s="191">
        <f t="shared" si="28"/>
        <v>0</v>
      </c>
      <c r="T56" s="186"/>
      <c r="U56" s="186"/>
      <c r="V56" s="186"/>
      <c r="W56" s="186"/>
      <c r="X56" s="187">
        <f>SQRT(SUMSQ(D56,H56,L56,P56))</f>
        <v>1.5132536984817033</v>
      </c>
      <c r="Y56" s="188">
        <f>SQRT(SUMSQ(E56,I56,M56,Q56))</f>
        <v>1.5034436954712409</v>
      </c>
      <c r="Z56" s="188">
        <f>SQRT(SUMSQ(F56,J56,N56,R56))</f>
        <v>1.502430460826941</v>
      </c>
      <c r="AA56" s="188">
        <f>SQRT(SUMSQ(G56,K56,O56,S56))</f>
        <v>1.502430460826941</v>
      </c>
      <c r="AB56" s="104"/>
      <c r="AC56" s="118" t="s">
        <v>37</v>
      </c>
    </row>
    <row r="57" spans="1:29" s="68" customFormat="1">
      <c r="A57" s="105"/>
      <c r="B57" s="67"/>
      <c r="C57" s="161"/>
      <c r="D57" s="106"/>
      <c r="E57" s="107"/>
      <c r="F57" s="107"/>
      <c r="G57" s="107"/>
      <c r="H57" s="106"/>
      <c r="I57" s="107"/>
      <c r="J57" s="107"/>
      <c r="K57" s="107"/>
      <c r="L57" s="107"/>
      <c r="M57" s="107"/>
      <c r="N57" s="107"/>
      <c r="O57" s="107"/>
      <c r="P57" s="106"/>
      <c r="Q57" s="107"/>
      <c r="R57" s="107"/>
      <c r="S57" s="108"/>
      <c r="T57" s="107"/>
      <c r="U57" s="107"/>
      <c r="V57" s="107"/>
      <c r="W57" s="107"/>
      <c r="X57" s="110"/>
      <c r="Y57" s="111"/>
      <c r="Z57" s="111"/>
      <c r="AA57" s="111"/>
      <c r="AB57" s="112"/>
      <c r="AC57" s="118"/>
    </row>
    <row r="58" spans="1:29" s="68" customFormat="1">
      <c r="A58" s="146"/>
      <c r="B58" s="81"/>
      <c r="C58" s="163"/>
      <c r="D58" s="74"/>
      <c r="H58" s="74"/>
      <c r="P58" s="74"/>
      <c r="S58" s="81"/>
      <c r="X58" s="74"/>
      <c r="AB58" s="81"/>
      <c r="AC58" s="113"/>
    </row>
    <row r="59" spans="1:29" s="68" customFormat="1">
      <c r="A59" s="144" t="s">
        <v>65</v>
      </c>
      <c r="B59" s="115" t="s">
        <v>8</v>
      </c>
      <c r="C59" s="162"/>
      <c r="D59" s="98">
        <v>0</v>
      </c>
      <c r="E59" s="100">
        <v>0</v>
      </c>
      <c r="F59" s="100">
        <v>0</v>
      </c>
      <c r="G59" s="100">
        <v>0</v>
      </c>
      <c r="H59" s="98">
        <v>1</v>
      </c>
      <c r="I59" s="100">
        <v>1</v>
      </c>
      <c r="J59" s="100">
        <v>1</v>
      </c>
      <c r="K59" s="100">
        <v>1</v>
      </c>
      <c r="L59" s="100">
        <v>0</v>
      </c>
      <c r="M59" s="100">
        <v>0</v>
      </c>
      <c r="N59" s="100">
        <v>0</v>
      </c>
      <c r="O59" s="100">
        <v>0</v>
      </c>
      <c r="P59" s="98">
        <f>P18/(D18+P18)</f>
        <v>0.49944162085106286</v>
      </c>
      <c r="Q59" s="100">
        <f>Q18/(E18+Q18)</f>
        <v>7.7779437333297785E-2</v>
      </c>
      <c r="R59" s="100">
        <f>R18/(F18+R18)</f>
        <v>0.67933377876448675</v>
      </c>
      <c r="S59" s="101">
        <f>S18/(G18+S18)</f>
        <v>0.5149795859292593</v>
      </c>
      <c r="T59" s="100"/>
      <c r="U59" s="100"/>
      <c r="V59" s="100"/>
      <c r="W59" s="100"/>
      <c r="X59" s="98"/>
      <c r="Y59" s="100"/>
      <c r="Z59" s="100"/>
      <c r="AA59" s="100"/>
      <c r="AB59" s="101"/>
      <c r="AC59" s="117" t="s">
        <v>21</v>
      </c>
    </row>
    <row r="60" spans="1:29" s="68" customFormat="1">
      <c r="A60" s="145" t="s">
        <v>66</v>
      </c>
      <c r="B60" s="115" t="s">
        <v>4</v>
      </c>
      <c r="C60" s="162"/>
      <c r="D60" s="185">
        <f>D$29*D59</f>
        <v>0</v>
      </c>
      <c r="E60" s="186">
        <f t="shared" ref="E60:K60" si="29">E$29*E59</f>
        <v>0</v>
      </c>
      <c r="F60" s="186">
        <f t="shared" si="29"/>
        <v>0</v>
      </c>
      <c r="G60" s="186">
        <f t="shared" si="29"/>
        <v>0</v>
      </c>
      <c r="H60" s="98">
        <f t="shared" si="29"/>
        <v>1.5</v>
      </c>
      <c r="I60" s="100">
        <f>I$29*I59</f>
        <v>1.5</v>
      </c>
      <c r="J60" s="100">
        <f t="shared" si="29"/>
        <v>1.5</v>
      </c>
      <c r="K60" s="100">
        <f t="shared" si="29"/>
        <v>1.5</v>
      </c>
      <c r="L60" s="100">
        <f t="shared" ref="L60:S60" si="30">L$31*L59</f>
        <v>0</v>
      </c>
      <c r="M60" s="100">
        <f t="shared" si="30"/>
        <v>0</v>
      </c>
      <c r="N60" s="100">
        <f t="shared" si="30"/>
        <v>0</v>
      </c>
      <c r="O60" s="100">
        <f t="shared" si="30"/>
        <v>0</v>
      </c>
      <c r="P60" s="98">
        <f t="shared" si="30"/>
        <v>0.14983248625531886</v>
      </c>
      <c r="Q60" s="100">
        <f t="shared" si="30"/>
        <v>2.3333831199989333E-2</v>
      </c>
      <c r="R60" s="100">
        <f t="shared" si="30"/>
        <v>0.20380013362934601</v>
      </c>
      <c r="S60" s="101">
        <f t="shared" si="30"/>
        <v>0.15449387577877779</v>
      </c>
      <c r="T60" s="100"/>
      <c r="U60" s="100"/>
      <c r="V60" s="100"/>
      <c r="W60" s="100"/>
      <c r="X60" s="102">
        <f>SQRT(SUMSQ(D60,L60,P60,H60))</f>
        <v>1.5074646841427002</v>
      </c>
      <c r="Y60" s="103">
        <f>SQRT(SUMSQ(E60,M60,Q60,I60))</f>
        <v>1.5001814782480383</v>
      </c>
      <c r="Z60" s="103">
        <f>SQRT(SUMSQ(F60,N60,R60,J60))</f>
        <v>1.5137815213786101</v>
      </c>
      <c r="AA60" s="103">
        <f>SQRT(SUMSQ(G60,O60,S60,K60))</f>
        <v>1.5079351304526161</v>
      </c>
      <c r="AB60" s="104"/>
      <c r="AC60" s="118" t="s">
        <v>37</v>
      </c>
    </row>
    <row r="61" spans="1:29" s="68" customFormat="1">
      <c r="A61" s="105"/>
      <c r="B61" s="67"/>
      <c r="C61" s="161"/>
      <c r="D61" s="106"/>
      <c r="E61" s="107"/>
      <c r="F61" s="107"/>
      <c r="G61" s="107"/>
      <c r="H61" s="106"/>
      <c r="I61" s="107"/>
      <c r="J61" s="107"/>
      <c r="K61" s="107"/>
      <c r="L61" s="107"/>
      <c r="M61" s="107"/>
      <c r="N61" s="107"/>
      <c r="O61" s="107"/>
      <c r="P61" s="106"/>
      <c r="Q61" s="107"/>
      <c r="R61" s="107"/>
      <c r="S61" s="108"/>
      <c r="T61" s="107"/>
      <c r="U61" s="107"/>
      <c r="V61" s="107"/>
      <c r="W61" s="107"/>
      <c r="X61" s="110"/>
      <c r="Y61" s="111"/>
      <c r="Z61" s="111"/>
      <c r="AA61" s="111"/>
      <c r="AB61" s="112"/>
      <c r="AC61" s="118"/>
    </row>
    <row r="62" spans="1:29" s="68" customFormat="1">
      <c r="A62" s="105"/>
      <c r="B62" s="70"/>
      <c r="C62" s="164"/>
      <c r="D62" s="77"/>
      <c r="E62" s="78"/>
      <c r="F62" s="78"/>
      <c r="G62" s="78"/>
      <c r="H62" s="77"/>
      <c r="I62" s="78"/>
      <c r="J62" s="78"/>
      <c r="K62" s="78"/>
      <c r="L62" s="107"/>
      <c r="M62" s="107"/>
      <c r="N62" s="107"/>
      <c r="O62" s="107"/>
      <c r="P62" s="106"/>
      <c r="Q62" s="107"/>
      <c r="R62" s="107"/>
      <c r="S62" s="108"/>
      <c r="T62" s="78"/>
      <c r="U62" s="78"/>
      <c r="V62" s="78"/>
      <c r="W62" s="78"/>
      <c r="X62" s="77"/>
      <c r="Y62" s="78"/>
      <c r="Z62" s="78"/>
      <c r="AA62" s="78"/>
      <c r="AB62" s="79"/>
      <c r="AC62" s="117"/>
    </row>
    <row r="63" spans="1:29" s="68" customFormat="1">
      <c r="A63" s="144" t="s">
        <v>80</v>
      </c>
      <c r="B63" s="115" t="s">
        <v>8</v>
      </c>
      <c r="C63" s="162"/>
      <c r="D63" s="98">
        <v>0</v>
      </c>
      <c r="E63" s="100">
        <v>0</v>
      </c>
      <c r="F63" s="100">
        <v>0</v>
      </c>
      <c r="G63" s="100">
        <v>0</v>
      </c>
      <c r="H63" s="98">
        <v>0</v>
      </c>
      <c r="I63" s="100">
        <v>0</v>
      </c>
      <c r="J63" s="100">
        <v>0</v>
      </c>
      <c r="K63" s="100">
        <v>0</v>
      </c>
      <c r="L63" s="100">
        <f>1-L18/(D18+L18)</f>
        <v>0.33386057541687775</v>
      </c>
      <c r="M63" s="100">
        <f>1-M18/(E18+M18)</f>
        <v>0.66099909124635836</v>
      </c>
      <c r="N63" s="100">
        <f>1-N18/(F18+N18)</f>
        <v>0.7152527510491985</v>
      </c>
      <c r="O63" s="100">
        <f>1-O18/(G18+O18)</f>
        <v>0.71525275104919794</v>
      </c>
      <c r="P63" s="98">
        <v>0</v>
      </c>
      <c r="Q63" s="100">
        <v>0</v>
      </c>
      <c r="R63" s="100">
        <v>0</v>
      </c>
      <c r="S63" s="101">
        <v>0</v>
      </c>
      <c r="T63" s="100"/>
      <c r="U63" s="100"/>
      <c r="V63" s="100"/>
      <c r="W63" s="100"/>
      <c r="X63" s="98"/>
      <c r="Y63" s="100"/>
      <c r="Z63" s="100"/>
      <c r="AA63" s="100"/>
      <c r="AB63" s="101"/>
      <c r="AC63" s="117" t="s">
        <v>21</v>
      </c>
    </row>
    <row r="64" spans="1:29" s="68" customFormat="1">
      <c r="A64" s="145" t="s">
        <v>81</v>
      </c>
      <c r="B64" s="115" t="s">
        <v>4</v>
      </c>
      <c r="C64" s="162"/>
      <c r="D64" s="185">
        <f>D$30*D63</f>
        <v>0</v>
      </c>
      <c r="E64" s="186">
        <f t="shared" ref="E64:K64" si="31">E$30*E63</f>
        <v>0</v>
      </c>
      <c r="F64" s="186">
        <f t="shared" si="31"/>
        <v>0</v>
      </c>
      <c r="G64" s="186">
        <f t="shared" si="31"/>
        <v>0</v>
      </c>
      <c r="H64" s="185">
        <f t="shared" si="31"/>
        <v>0</v>
      </c>
      <c r="I64" s="186">
        <f t="shared" si="31"/>
        <v>0</v>
      </c>
      <c r="J64" s="186">
        <f t="shared" si="31"/>
        <v>0</v>
      </c>
      <c r="K64" s="186">
        <f t="shared" si="31"/>
        <v>0</v>
      </c>
      <c r="L64" s="100">
        <f t="shared" ref="L64:O64" si="32">L$32*L63</f>
        <v>0.10015817262506332</v>
      </c>
      <c r="M64" s="100">
        <f t="shared" si="32"/>
        <v>0.1982997273739075</v>
      </c>
      <c r="N64" s="100">
        <f t="shared" si="32"/>
        <v>0.21457582531475955</v>
      </c>
      <c r="O64" s="100">
        <f t="shared" si="32"/>
        <v>0.21457582531475938</v>
      </c>
      <c r="P64" s="98">
        <f>P$32*P63</f>
        <v>0</v>
      </c>
      <c r="Q64" s="100">
        <f t="shared" ref="Q64:S64" si="33">Q$32*Q63</f>
        <v>0</v>
      </c>
      <c r="R64" s="100">
        <f t="shared" si="33"/>
        <v>0</v>
      </c>
      <c r="S64" s="101">
        <f t="shared" si="33"/>
        <v>0</v>
      </c>
      <c r="T64" s="100"/>
      <c r="U64" s="100"/>
      <c r="V64" s="100"/>
      <c r="W64" s="100"/>
      <c r="X64" s="102">
        <f>SQRT(SUMSQ(D64,L64,P64,H64))+T64</f>
        <v>0.10015817262506332</v>
      </c>
      <c r="Y64" s="103">
        <f>SQRT(SUMSQ(E64,M64,Q64,I64))+U64</f>
        <v>0.1982997273739075</v>
      </c>
      <c r="Z64" s="103">
        <f>SQRT(SUMSQ(F64,N64,R64,J64))+V64</f>
        <v>0.21457582531475955</v>
      </c>
      <c r="AA64" s="103">
        <f>SQRT(SUMSQ(G64,O64,S64,K64))+W64</f>
        <v>0.21457582531475938</v>
      </c>
      <c r="AB64" s="104"/>
      <c r="AC64" s="140" t="s">
        <v>83</v>
      </c>
    </row>
    <row r="65" spans="1:29" s="68" customFormat="1">
      <c r="A65" s="105"/>
      <c r="B65" s="67"/>
      <c r="C65" s="161"/>
      <c r="D65" s="106"/>
      <c r="E65" s="107"/>
      <c r="F65" s="107"/>
      <c r="G65" s="107"/>
      <c r="H65" s="106"/>
      <c r="I65" s="107"/>
      <c r="J65" s="107"/>
      <c r="K65" s="107"/>
      <c r="L65" s="107"/>
      <c r="M65" s="107"/>
      <c r="N65" s="107"/>
      <c r="O65" s="107"/>
      <c r="P65" s="106"/>
      <c r="Q65" s="107"/>
      <c r="R65" s="107"/>
      <c r="S65" s="108"/>
      <c r="T65" s="107"/>
      <c r="U65" s="107"/>
      <c r="V65" s="107"/>
      <c r="W65" s="107"/>
      <c r="X65" s="110"/>
      <c r="Y65" s="111"/>
      <c r="Z65" s="111"/>
      <c r="AA65" s="111"/>
      <c r="AB65" s="112"/>
      <c r="AC65" s="118"/>
    </row>
    <row r="66" spans="1:29" s="68" customFormat="1">
      <c r="A66" s="105"/>
      <c r="B66" s="70"/>
      <c r="C66" s="164"/>
      <c r="D66" s="77"/>
      <c r="E66" s="78"/>
      <c r="F66" s="78"/>
      <c r="G66" s="78"/>
      <c r="H66" s="77"/>
      <c r="I66" s="78"/>
      <c r="J66" s="78"/>
      <c r="K66" s="78"/>
      <c r="L66" s="107"/>
      <c r="M66" s="107"/>
      <c r="N66" s="107"/>
      <c r="O66" s="107"/>
      <c r="P66" s="106"/>
      <c r="Q66" s="107"/>
      <c r="R66" s="107"/>
      <c r="S66" s="108"/>
      <c r="T66" s="78"/>
      <c r="U66" s="78"/>
      <c r="V66" s="78"/>
      <c r="W66" s="78"/>
      <c r="X66" s="77"/>
      <c r="Y66" s="78"/>
      <c r="Z66" s="78"/>
      <c r="AA66" s="78"/>
      <c r="AB66" s="79"/>
      <c r="AC66" s="117"/>
    </row>
    <row r="67" spans="1:29" s="68" customFormat="1">
      <c r="A67" s="144" t="s">
        <v>79</v>
      </c>
      <c r="B67" s="115" t="s">
        <v>8</v>
      </c>
      <c r="C67" s="162"/>
      <c r="D67" s="98">
        <v>0</v>
      </c>
      <c r="E67" s="100">
        <v>0</v>
      </c>
      <c r="F67" s="100">
        <v>0</v>
      </c>
      <c r="G67" s="100">
        <v>0</v>
      </c>
      <c r="H67" s="98">
        <v>0</v>
      </c>
      <c r="I67" s="100">
        <v>0</v>
      </c>
      <c r="J67" s="100">
        <v>0</v>
      </c>
      <c r="K67" s="100">
        <v>0</v>
      </c>
      <c r="L67" s="100">
        <v>0</v>
      </c>
      <c r="M67" s="100">
        <v>0</v>
      </c>
      <c r="N67" s="100">
        <v>0</v>
      </c>
      <c r="O67" s="100">
        <v>0</v>
      </c>
      <c r="P67" s="98">
        <f>1-P18/(D18+P18)</f>
        <v>0.50055837914893719</v>
      </c>
      <c r="Q67" s="100">
        <f>1-Q18/(E18+Q18)</f>
        <v>0.92222056266670216</v>
      </c>
      <c r="R67" s="100">
        <f>1-R18/(F18+R18)</f>
        <v>0.32066622123551325</v>
      </c>
      <c r="S67" s="101">
        <f>1-S18/(G18+S18)</f>
        <v>0.4850204140707407</v>
      </c>
      <c r="T67" s="100"/>
      <c r="U67" s="100"/>
      <c r="V67" s="100"/>
      <c r="W67" s="100"/>
      <c r="X67" s="98"/>
      <c r="Y67" s="100"/>
      <c r="Z67" s="100"/>
      <c r="AA67" s="100"/>
      <c r="AB67" s="101"/>
      <c r="AC67" s="117" t="s">
        <v>21</v>
      </c>
    </row>
    <row r="68" spans="1:29" s="68" customFormat="1">
      <c r="A68" s="145" t="s">
        <v>82</v>
      </c>
      <c r="B68" s="115" t="s">
        <v>4</v>
      </c>
      <c r="C68" s="162"/>
      <c r="D68" s="185">
        <f>D$30*D67</f>
        <v>0</v>
      </c>
      <c r="E68" s="186">
        <f t="shared" ref="E68:K68" si="34">E$30*E67</f>
        <v>0</v>
      </c>
      <c r="F68" s="186">
        <f t="shared" si="34"/>
        <v>0</v>
      </c>
      <c r="G68" s="186">
        <f t="shared" si="34"/>
        <v>0</v>
      </c>
      <c r="H68" s="185">
        <f t="shared" si="34"/>
        <v>0</v>
      </c>
      <c r="I68" s="186">
        <f t="shared" si="34"/>
        <v>0</v>
      </c>
      <c r="J68" s="186">
        <f t="shared" si="34"/>
        <v>0</v>
      </c>
      <c r="K68" s="186">
        <f t="shared" si="34"/>
        <v>0</v>
      </c>
      <c r="L68" s="100">
        <f t="shared" ref="L68:O68" si="35">L$32*L67</f>
        <v>0</v>
      </c>
      <c r="M68" s="100">
        <f t="shared" si="35"/>
        <v>0</v>
      </c>
      <c r="N68" s="100">
        <f t="shared" si="35"/>
        <v>0</v>
      </c>
      <c r="O68" s="100">
        <f t="shared" si="35"/>
        <v>0</v>
      </c>
      <c r="P68" s="98">
        <f>P$32*P67</f>
        <v>0.15016751374468115</v>
      </c>
      <c r="Q68" s="100">
        <f t="shared" ref="Q68:S68" si="36">Q$32*Q67</f>
        <v>0.27666616880001066</v>
      </c>
      <c r="R68" s="100">
        <f t="shared" si="36"/>
        <v>9.6199866370653975E-2</v>
      </c>
      <c r="S68" s="101">
        <f t="shared" si="36"/>
        <v>0.14550612422122219</v>
      </c>
      <c r="T68" s="100"/>
      <c r="U68" s="100"/>
      <c r="V68" s="100"/>
      <c r="W68" s="100"/>
      <c r="X68" s="102">
        <f>SQRT(SUMSQ(D68,L68,P68,H68))+T68</f>
        <v>0.15016751374468115</v>
      </c>
      <c r="Y68" s="103">
        <f>SQRT(SUMSQ(E68,M68,Q68,I68))+U68</f>
        <v>0.27666616880001066</v>
      </c>
      <c r="Z68" s="103">
        <f>SQRT(SUMSQ(F68,N68,R68,J68))+V68</f>
        <v>9.6199866370653975E-2</v>
      </c>
      <c r="AA68" s="103">
        <f>SQRT(SUMSQ(G68,O68,S68,K68))+W68</f>
        <v>0.14550612422122219</v>
      </c>
      <c r="AB68" s="104"/>
      <c r="AC68" s="140" t="s">
        <v>83</v>
      </c>
    </row>
    <row r="69" spans="1:29" s="68" customFormat="1">
      <c r="A69" s="105"/>
      <c r="B69" s="67"/>
      <c r="C69" s="161"/>
      <c r="D69" s="106"/>
      <c r="E69" s="107"/>
      <c r="F69" s="107"/>
      <c r="G69" s="107"/>
      <c r="H69" s="106"/>
      <c r="I69" s="107"/>
      <c r="J69" s="107"/>
      <c r="K69" s="107"/>
      <c r="L69" s="107"/>
      <c r="M69" s="107"/>
      <c r="N69" s="107"/>
      <c r="O69" s="107"/>
      <c r="P69" s="106"/>
      <c r="Q69" s="107"/>
      <c r="R69" s="107"/>
      <c r="S69" s="108"/>
      <c r="T69" s="107"/>
      <c r="U69" s="107"/>
      <c r="V69" s="107"/>
      <c r="W69" s="107"/>
      <c r="X69" s="110"/>
      <c r="Y69" s="111"/>
      <c r="Z69" s="111"/>
      <c r="AA69" s="111"/>
      <c r="AB69" s="112"/>
      <c r="AC69" s="118"/>
    </row>
    <row r="70" spans="1:29" s="68" customFormat="1">
      <c r="A70" s="105"/>
      <c r="B70" s="70"/>
      <c r="C70" s="164"/>
      <c r="D70" s="77"/>
      <c r="E70" s="78"/>
      <c r="F70" s="78"/>
      <c r="G70" s="78"/>
      <c r="H70" s="77"/>
      <c r="I70" s="78"/>
      <c r="J70" s="78"/>
      <c r="K70" s="78"/>
      <c r="L70" s="107"/>
      <c r="M70" s="107"/>
      <c r="N70" s="107"/>
      <c r="O70" s="107"/>
      <c r="P70" s="106"/>
      <c r="Q70" s="107"/>
      <c r="R70" s="107"/>
      <c r="S70" s="108"/>
      <c r="T70" s="78"/>
      <c r="U70" s="78"/>
      <c r="V70" s="78"/>
      <c r="W70" s="78"/>
      <c r="X70" s="77"/>
      <c r="Y70" s="78"/>
      <c r="Z70" s="78"/>
      <c r="AA70" s="78"/>
      <c r="AB70" s="79"/>
      <c r="AC70" s="117"/>
    </row>
    <row r="71" spans="1:29" s="68" customFormat="1">
      <c r="A71" s="144" t="s">
        <v>77</v>
      </c>
      <c r="B71" s="115" t="s">
        <v>8</v>
      </c>
      <c r="C71" s="162"/>
      <c r="D71" s="98">
        <v>0</v>
      </c>
      <c r="E71" s="100">
        <v>0</v>
      </c>
      <c r="F71" s="100">
        <v>0</v>
      </c>
      <c r="G71" s="100">
        <v>0</v>
      </c>
      <c r="H71" s="98">
        <v>0</v>
      </c>
      <c r="I71" s="100">
        <v>0</v>
      </c>
      <c r="J71" s="100">
        <v>0</v>
      </c>
      <c r="K71" s="100">
        <v>0</v>
      </c>
      <c r="L71" s="100">
        <v>0</v>
      </c>
      <c r="M71" s="100">
        <v>0</v>
      </c>
      <c r="N71" s="100">
        <v>0</v>
      </c>
      <c r="O71" s="100">
        <v>0</v>
      </c>
      <c r="P71" s="98">
        <f>1-P18/(D18+P18)</f>
        <v>0.50055837914893719</v>
      </c>
      <c r="Q71" s="100">
        <f>1-Q18/(E18+Q18)</f>
        <v>0.92222056266670216</v>
      </c>
      <c r="R71" s="100">
        <f>1-R18/(F18+R18)</f>
        <v>0.32066622123551325</v>
      </c>
      <c r="S71" s="101">
        <f>1-S18/(G18+S18)</f>
        <v>0.4850204140707407</v>
      </c>
      <c r="T71" s="100">
        <v>1</v>
      </c>
      <c r="U71" s="100">
        <v>1</v>
      </c>
      <c r="V71" s="100">
        <v>1</v>
      </c>
      <c r="W71" s="100">
        <v>1</v>
      </c>
      <c r="X71" s="98"/>
      <c r="Y71" s="100"/>
      <c r="Z71" s="100"/>
      <c r="AA71" s="100"/>
      <c r="AB71" s="101"/>
      <c r="AC71" s="117" t="s">
        <v>21</v>
      </c>
    </row>
    <row r="72" spans="1:29" s="68" customFormat="1">
      <c r="A72" s="145" t="s">
        <v>78</v>
      </c>
      <c r="B72" s="115" t="s">
        <v>4</v>
      </c>
      <c r="C72" s="162"/>
      <c r="D72" s="185">
        <f>D$30*D71</f>
        <v>0</v>
      </c>
      <c r="E72" s="186">
        <f t="shared" ref="E72:K72" si="37">E$30*E71</f>
        <v>0</v>
      </c>
      <c r="F72" s="186">
        <f t="shared" si="37"/>
        <v>0</v>
      </c>
      <c r="G72" s="186">
        <f t="shared" si="37"/>
        <v>0</v>
      </c>
      <c r="H72" s="185">
        <f t="shared" si="37"/>
        <v>0</v>
      </c>
      <c r="I72" s="186">
        <f t="shared" si="37"/>
        <v>0</v>
      </c>
      <c r="J72" s="186">
        <f t="shared" si="37"/>
        <v>0</v>
      </c>
      <c r="K72" s="186">
        <f t="shared" si="37"/>
        <v>0</v>
      </c>
      <c r="L72" s="100">
        <f t="shared" ref="L72:O72" si="38">L$32*L71</f>
        <v>0</v>
      </c>
      <c r="M72" s="100">
        <f t="shared" si="38"/>
        <v>0</v>
      </c>
      <c r="N72" s="100">
        <f t="shared" si="38"/>
        <v>0</v>
      </c>
      <c r="O72" s="100">
        <f t="shared" si="38"/>
        <v>0</v>
      </c>
      <c r="P72" s="98">
        <f>P$32*P71</f>
        <v>0.15016751374468115</v>
      </c>
      <c r="Q72" s="100">
        <f t="shared" ref="Q72:S72" si="39">Q$32*Q71</f>
        <v>0.27666616880001066</v>
      </c>
      <c r="R72" s="100">
        <f t="shared" si="39"/>
        <v>9.6199866370653975E-2</v>
      </c>
      <c r="S72" s="101">
        <f t="shared" si="39"/>
        <v>0.14550612422122219</v>
      </c>
      <c r="T72" s="100">
        <f t="shared" ref="T72:W72" si="40">T$33*T71</f>
        <v>2.5</v>
      </c>
      <c r="U72" s="100">
        <f t="shared" si="40"/>
        <v>2.5</v>
      </c>
      <c r="V72" s="100">
        <f t="shared" si="40"/>
        <v>2.5</v>
      </c>
      <c r="W72" s="100">
        <f t="shared" si="40"/>
        <v>2.5</v>
      </c>
      <c r="X72" s="102">
        <f>SQRT(SUMSQ(D72,L72,P72,H72))+T72</f>
        <v>2.6501675137446812</v>
      </c>
      <c r="Y72" s="103">
        <f>SQRT(SUMSQ(E72,M72,Q72,I72))+U72</f>
        <v>2.7766661688000105</v>
      </c>
      <c r="Z72" s="103">
        <f>SQRT(SUMSQ(F72,N72,R72,J72))+V72</f>
        <v>2.5961998663706538</v>
      </c>
      <c r="AA72" s="103">
        <f>SQRT(SUMSQ(G72,O72,S72,K72))+W72</f>
        <v>2.6455061242212223</v>
      </c>
      <c r="AB72" s="104"/>
      <c r="AC72" s="140" t="s">
        <v>84</v>
      </c>
    </row>
    <row r="73" spans="1:29" s="68" customFormat="1">
      <c r="A73" s="145"/>
      <c r="B73" s="115"/>
      <c r="C73" s="162"/>
      <c r="D73" s="185"/>
      <c r="E73" s="186"/>
      <c r="F73" s="186"/>
      <c r="G73" s="186"/>
      <c r="H73" s="185"/>
      <c r="I73" s="186"/>
      <c r="J73" s="186"/>
      <c r="K73" s="186"/>
      <c r="L73" s="100"/>
      <c r="M73" s="100"/>
      <c r="N73" s="100"/>
      <c r="O73" s="100"/>
      <c r="P73" s="98"/>
      <c r="Q73" s="100"/>
      <c r="R73" s="100"/>
      <c r="S73" s="101"/>
      <c r="T73" s="100"/>
      <c r="U73" s="100"/>
      <c r="V73" s="100"/>
      <c r="W73" s="100"/>
      <c r="X73" s="102"/>
      <c r="Y73" s="103"/>
      <c r="Z73" s="103"/>
      <c r="AA73" s="103"/>
      <c r="AB73" s="104"/>
      <c r="AC73" s="140"/>
    </row>
    <row r="74" spans="1:29" s="68" customFormat="1">
      <c r="A74" s="208"/>
      <c r="B74" s="70"/>
      <c r="C74" s="164"/>
      <c r="D74" s="77"/>
      <c r="E74" s="78"/>
      <c r="F74" s="78"/>
      <c r="G74" s="78"/>
      <c r="H74" s="77"/>
      <c r="I74" s="78"/>
      <c r="J74" s="78"/>
      <c r="K74" s="78"/>
      <c r="L74" s="78"/>
      <c r="M74" s="78"/>
      <c r="N74" s="78"/>
      <c r="O74" s="78"/>
      <c r="P74" s="77"/>
      <c r="Q74" s="78"/>
      <c r="R74" s="78"/>
      <c r="S74" s="79"/>
      <c r="T74" s="78"/>
      <c r="U74" s="78"/>
      <c r="V74" s="78"/>
      <c r="W74" s="78"/>
      <c r="X74" s="209"/>
      <c r="Y74" s="80"/>
      <c r="Z74" s="80"/>
      <c r="AA74" s="80"/>
      <c r="AB74" s="210"/>
      <c r="AC74" s="211"/>
    </row>
    <row r="75" spans="1:29" s="68" customFormat="1">
      <c r="A75" s="144" t="s">
        <v>158</v>
      </c>
      <c r="B75" s="212" t="s">
        <v>8</v>
      </c>
      <c r="C75" s="162"/>
      <c r="D75" s="98">
        <v>0</v>
      </c>
      <c r="E75" s="100">
        <v>0</v>
      </c>
      <c r="F75" s="100">
        <v>0</v>
      </c>
      <c r="G75" s="100">
        <v>0</v>
      </c>
      <c r="H75" s="98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98">
        <f>1-P18/(D18+P18)</f>
        <v>0.50055837914893719</v>
      </c>
      <c r="Q75" s="100">
        <f>1-Q18/(E18+Q18)</f>
        <v>0.92222056266670216</v>
      </c>
      <c r="R75" s="100">
        <f>1-R18/(F18+R18)</f>
        <v>0.32066622123551325</v>
      </c>
      <c r="S75" s="101">
        <f>1-S18/(G18+S18)</f>
        <v>0.4850204140707407</v>
      </c>
      <c r="T75" s="100">
        <v>1</v>
      </c>
      <c r="U75" s="100">
        <v>1</v>
      </c>
      <c r="V75" s="100">
        <v>1</v>
      </c>
      <c r="W75" s="100">
        <v>1</v>
      </c>
      <c r="X75" s="98"/>
      <c r="Y75" s="100"/>
      <c r="Z75" s="100"/>
      <c r="AA75" s="100"/>
      <c r="AB75" s="101"/>
      <c r="AC75" s="117" t="s">
        <v>21</v>
      </c>
    </row>
    <row r="76" spans="1:29" s="68" customFormat="1">
      <c r="A76" s="145" t="s">
        <v>159</v>
      </c>
      <c r="B76" s="212" t="s">
        <v>4</v>
      </c>
      <c r="C76" s="162"/>
      <c r="D76" s="185">
        <f>D$30*D75</f>
        <v>0</v>
      </c>
      <c r="E76" s="186">
        <f t="shared" ref="E76:K76" si="41">E$30*E75</f>
        <v>0</v>
      </c>
      <c r="F76" s="186">
        <f t="shared" si="41"/>
        <v>0</v>
      </c>
      <c r="G76" s="186">
        <f t="shared" si="41"/>
        <v>0</v>
      </c>
      <c r="H76" s="185">
        <f t="shared" si="41"/>
        <v>0</v>
      </c>
      <c r="I76" s="186">
        <f t="shared" si="41"/>
        <v>0</v>
      </c>
      <c r="J76" s="186">
        <f t="shared" si="41"/>
        <v>0</v>
      </c>
      <c r="K76" s="186">
        <f t="shared" si="41"/>
        <v>0</v>
      </c>
      <c r="L76" s="100">
        <f t="shared" ref="L76:O76" si="42">L$32*L75</f>
        <v>0</v>
      </c>
      <c r="M76" s="100">
        <f t="shared" si="42"/>
        <v>0</v>
      </c>
      <c r="N76" s="100">
        <f t="shared" si="42"/>
        <v>0</v>
      </c>
      <c r="O76" s="100">
        <f t="shared" si="42"/>
        <v>0</v>
      </c>
      <c r="P76" s="98">
        <f>P$32*P75</f>
        <v>0.15016751374468115</v>
      </c>
      <c r="Q76" s="100">
        <f>Q$32*Q75</f>
        <v>0.27666616880001066</v>
      </c>
      <c r="R76" s="100">
        <f>R$32*R75</f>
        <v>9.6199866370653975E-2</v>
      </c>
      <c r="S76" s="101">
        <f>S$32*S75</f>
        <v>0.14550612422122219</v>
      </c>
      <c r="T76" s="100">
        <f>T$34*T75</f>
        <v>3</v>
      </c>
      <c r="U76" s="100">
        <f>U$34*U75</f>
        <v>3</v>
      </c>
      <c r="V76" s="100">
        <f>V$34*V75</f>
        <v>3</v>
      </c>
      <c r="W76" s="100">
        <f>W$34*W75</f>
        <v>3</v>
      </c>
      <c r="X76" s="102">
        <f>SQRT(SUMSQ(D76,L76,P76,H76))+T76</f>
        <v>3.1501675137446812</v>
      </c>
      <c r="Y76" s="103">
        <f>SQRT(SUMSQ(E76,M76,Q76,I76))+U76</f>
        <v>3.2766661688000105</v>
      </c>
      <c r="Z76" s="103">
        <f>SQRT(SUMSQ(F76,N76,R76,J76))+V76</f>
        <v>3.0961998663706538</v>
      </c>
      <c r="AA76" s="103">
        <f>SQRT(SUMSQ(G76,O76,S76,K76))+W76</f>
        <v>3.1455061242212223</v>
      </c>
      <c r="AB76" s="104"/>
      <c r="AC76" s="140" t="s">
        <v>84</v>
      </c>
    </row>
    <row r="77" spans="1:29" s="68" customFormat="1" ht="13.5" thickBot="1">
      <c r="A77" s="82"/>
      <c r="B77" s="116"/>
      <c r="C77" s="165"/>
      <c r="D77" s="83"/>
      <c r="E77" s="84"/>
      <c r="F77" s="84"/>
      <c r="G77" s="84"/>
      <c r="H77" s="83"/>
      <c r="I77" s="84"/>
      <c r="J77" s="84"/>
      <c r="K77" s="84"/>
      <c r="L77" s="84"/>
      <c r="M77" s="84"/>
      <c r="N77" s="84"/>
      <c r="O77" s="84"/>
      <c r="P77" s="83"/>
      <c r="Q77" s="84"/>
      <c r="R77" s="84"/>
      <c r="S77" s="192"/>
      <c r="T77" s="84"/>
      <c r="U77" s="84"/>
      <c r="V77" s="84"/>
      <c r="W77" s="84"/>
      <c r="X77" s="85"/>
      <c r="Y77" s="86"/>
      <c r="Z77" s="86"/>
      <c r="AA77" s="86"/>
      <c r="AB77" s="87"/>
      <c r="AC77" s="88"/>
    </row>
    <row r="78" spans="1:29" s="68" customFormat="1">
      <c r="A78" s="89"/>
      <c r="B78" s="69"/>
      <c r="C78" s="69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80"/>
      <c r="Y78" s="80"/>
      <c r="Z78" s="80"/>
      <c r="AA78" s="80"/>
      <c r="AB78" s="80"/>
      <c r="AC78" s="90"/>
    </row>
    <row r="79" spans="1:29" s="68" customFormat="1" ht="13.5" thickBot="1">
      <c r="AC79" s="90"/>
    </row>
    <row r="80" spans="1:29" s="68" customFormat="1">
      <c r="A80" s="1" t="s">
        <v>18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92" t="s">
        <v>0</v>
      </c>
    </row>
    <row r="81" spans="1:29" s="68" customFormat="1">
      <c r="A81" s="4" t="s">
        <v>142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142"/>
    </row>
    <row r="82" spans="1:29" s="68" customFormat="1">
      <c r="A82" s="4" t="s">
        <v>143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142"/>
    </row>
    <row r="83" spans="1:29" s="68" customFormat="1" ht="13.5" thickBot="1">
      <c r="A83" s="141"/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43"/>
    </row>
    <row r="84" spans="1:29" s="68" customFormat="1">
      <c r="AC84" s="90"/>
    </row>
    <row r="85" spans="1:29" s="68" customFormat="1" ht="13.5" thickBot="1">
      <c r="AC85" s="90"/>
    </row>
    <row r="86" spans="1:29" s="68" customFormat="1">
      <c r="A86" s="1" t="s">
        <v>19</v>
      </c>
      <c r="B86" s="51"/>
      <c r="C86" s="19"/>
      <c r="D86" s="220" t="s">
        <v>121</v>
      </c>
      <c r="E86" s="221"/>
      <c r="F86" s="226"/>
      <c r="G86" s="226"/>
      <c r="H86" s="220" t="s">
        <v>122</v>
      </c>
      <c r="I86" s="221"/>
      <c r="J86" s="226"/>
      <c r="K86" s="226"/>
      <c r="L86" s="220" t="s">
        <v>123</v>
      </c>
      <c r="M86" s="221"/>
      <c r="N86" s="226"/>
      <c r="O86" s="227"/>
      <c r="P86" s="221" t="s">
        <v>124</v>
      </c>
      <c r="Q86" s="221"/>
      <c r="R86" s="226"/>
      <c r="S86" s="226"/>
      <c r="T86" s="99"/>
      <c r="U86" s="19"/>
      <c r="V86" s="19"/>
      <c r="W86" s="19"/>
      <c r="X86" s="19"/>
      <c r="Y86" s="19"/>
      <c r="Z86" s="19"/>
      <c r="AA86" s="19"/>
      <c r="AB86" s="51"/>
      <c r="AC86" s="14" t="s">
        <v>0</v>
      </c>
    </row>
    <row r="87" spans="1:29" s="68" customFormat="1">
      <c r="A87" s="2"/>
      <c r="B87" s="37"/>
      <c r="C87" s="3"/>
      <c r="D87" s="36" t="s">
        <v>30</v>
      </c>
      <c r="E87" s="3" t="s">
        <v>31</v>
      </c>
      <c r="F87" s="223" t="s">
        <v>75</v>
      </c>
      <c r="G87" s="223"/>
      <c r="H87" s="36" t="s">
        <v>30</v>
      </c>
      <c r="I87" s="3" t="s">
        <v>31</v>
      </c>
      <c r="J87" s="223" t="s">
        <v>75</v>
      </c>
      <c r="K87" s="223"/>
      <c r="L87" s="36" t="s">
        <v>30</v>
      </c>
      <c r="M87" s="3" t="s">
        <v>31</v>
      </c>
      <c r="N87" s="223" t="s">
        <v>75</v>
      </c>
      <c r="O87" s="225"/>
      <c r="P87" s="3" t="s">
        <v>30</v>
      </c>
      <c r="Q87" s="3" t="s">
        <v>31</v>
      </c>
      <c r="R87" s="223" t="s">
        <v>75</v>
      </c>
      <c r="S87" s="223"/>
      <c r="T87" s="36"/>
      <c r="U87" s="3"/>
      <c r="V87" s="3"/>
      <c r="W87" s="3"/>
      <c r="X87" s="3"/>
      <c r="Y87" s="3"/>
      <c r="Z87" s="3"/>
      <c r="AA87" s="3"/>
      <c r="AB87" s="37"/>
      <c r="AC87" s="15"/>
    </row>
    <row r="88" spans="1:29" s="68" customFormat="1">
      <c r="A88" s="2" t="s">
        <v>5</v>
      </c>
      <c r="B88" s="67" t="s">
        <v>2</v>
      </c>
      <c r="C88" s="6"/>
      <c r="D88" s="55">
        <f t="shared" ref="D88:K88" si="43">D10</f>
        <v>-85</v>
      </c>
      <c r="E88" s="26">
        <f t="shared" si="43"/>
        <v>-101</v>
      </c>
      <c r="F88" s="26">
        <f t="shared" si="43"/>
        <v>-114</v>
      </c>
      <c r="G88" s="26">
        <f t="shared" si="43"/>
        <v>-110.5</v>
      </c>
      <c r="H88" s="55">
        <f t="shared" si="43"/>
        <v>-86.27</v>
      </c>
      <c r="I88" s="26">
        <f t="shared" si="43"/>
        <v>-113</v>
      </c>
      <c r="J88" s="26">
        <f t="shared" si="43"/>
        <v>-112</v>
      </c>
      <c r="K88" s="26">
        <f t="shared" si="43"/>
        <v>-111.5</v>
      </c>
      <c r="L88" s="55"/>
      <c r="M88" s="26"/>
      <c r="N88" s="26"/>
      <c r="O88" s="44"/>
      <c r="P88" s="26"/>
      <c r="Q88" s="26"/>
      <c r="R88" s="26"/>
      <c r="S88" s="26"/>
      <c r="T88" s="93"/>
      <c r="U88" s="6"/>
      <c r="V88" s="6"/>
      <c r="W88" s="6"/>
      <c r="X88" s="6"/>
      <c r="Y88" s="6"/>
      <c r="Z88" s="6"/>
      <c r="AA88" s="6"/>
      <c r="AB88" s="67"/>
      <c r="AC88" s="25"/>
    </row>
    <row r="89" spans="1:29" s="68" customFormat="1">
      <c r="A89" s="2" t="s">
        <v>3</v>
      </c>
      <c r="B89" s="67" t="s">
        <v>4</v>
      </c>
      <c r="C89" s="6"/>
      <c r="D89" s="55"/>
      <c r="E89" s="26"/>
      <c r="F89" s="26"/>
      <c r="G89" s="26"/>
      <c r="H89" s="55"/>
      <c r="I89" s="26"/>
      <c r="J89" s="26"/>
      <c r="K89" s="26"/>
      <c r="L89" s="55">
        <f t="shared" ref="L89:S89" si="44">L11</f>
        <v>3</v>
      </c>
      <c r="M89" s="26">
        <f t="shared" si="44"/>
        <v>-2.9</v>
      </c>
      <c r="N89" s="26">
        <f t="shared" si="44"/>
        <v>-4</v>
      </c>
      <c r="O89" s="44">
        <f t="shared" si="44"/>
        <v>-4</v>
      </c>
      <c r="P89" s="26">
        <f t="shared" si="44"/>
        <v>-1.75</v>
      </c>
      <c r="Q89" s="26">
        <f t="shared" si="44"/>
        <v>-1.75</v>
      </c>
      <c r="R89" s="26">
        <f t="shared" si="44"/>
        <v>-1.75</v>
      </c>
      <c r="S89" s="26">
        <f t="shared" si="44"/>
        <v>-1.75</v>
      </c>
      <c r="T89" s="55"/>
      <c r="U89" s="26"/>
      <c r="V89" s="26"/>
      <c r="W89" s="26"/>
      <c r="X89" s="6"/>
      <c r="Y89" s="6"/>
      <c r="Z89" s="6"/>
      <c r="AA89" s="6"/>
      <c r="AB89" s="67"/>
      <c r="AC89" s="25"/>
    </row>
    <row r="90" spans="1:29" s="68" customFormat="1">
      <c r="A90" s="2" t="s">
        <v>13</v>
      </c>
      <c r="B90" s="67" t="s">
        <v>4</v>
      </c>
      <c r="C90" s="6"/>
      <c r="D90" s="178">
        <v>0</v>
      </c>
      <c r="E90" s="179">
        <v>0</v>
      </c>
      <c r="F90" s="179">
        <v>0</v>
      </c>
      <c r="G90" s="179">
        <v>0</v>
      </c>
      <c r="H90" s="179">
        <v>-1.53</v>
      </c>
      <c r="I90" s="179">
        <v>0</v>
      </c>
      <c r="J90" s="179">
        <v>0</v>
      </c>
      <c r="K90" s="179">
        <v>0</v>
      </c>
      <c r="L90" s="178">
        <v>0</v>
      </c>
      <c r="M90" s="179">
        <v>0</v>
      </c>
      <c r="N90" s="179">
        <v>0.30099999999999999</v>
      </c>
      <c r="O90" s="179">
        <v>0.30099999999999999</v>
      </c>
      <c r="P90" s="151">
        <v>0</v>
      </c>
      <c r="Q90" s="151">
        <v>0</v>
      </c>
      <c r="R90" s="151">
        <v>0</v>
      </c>
      <c r="S90" s="151">
        <v>0</v>
      </c>
      <c r="T90" s="55"/>
      <c r="U90" s="26"/>
      <c r="V90" s="26"/>
      <c r="W90" s="26"/>
      <c r="X90" s="6"/>
      <c r="Y90" s="6"/>
      <c r="Z90" s="6"/>
      <c r="AA90" s="6"/>
      <c r="AB90" s="67"/>
      <c r="AC90" s="25" t="s">
        <v>11</v>
      </c>
    </row>
    <row r="91" spans="1:29" s="68" customFormat="1">
      <c r="A91" s="2" t="s">
        <v>12</v>
      </c>
      <c r="B91" s="67" t="s">
        <v>4</v>
      </c>
      <c r="C91" s="6"/>
      <c r="D91" s="121">
        <f t="shared" ref="D91:K91" si="45">D88+D90</f>
        <v>-85</v>
      </c>
      <c r="E91" s="9">
        <f t="shared" si="45"/>
        <v>-101</v>
      </c>
      <c r="F91" s="9">
        <f t="shared" si="45"/>
        <v>-114</v>
      </c>
      <c r="G91" s="9">
        <f t="shared" si="45"/>
        <v>-110.5</v>
      </c>
      <c r="H91" s="121">
        <f t="shared" si="45"/>
        <v>-87.8</v>
      </c>
      <c r="I91" s="9">
        <f t="shared" si="45"/>
        <v>-113</v>
      </c>
      <c r="J91" s="9">
        <f t="shared" si="45"/>
        <v>-112</v>
      </c>
      <c r="K91" s="9">
        <f t="shared" si="45"/>
        <v>-111.5</v>
      </c>
      <c r="L91" s="121">
        <f t="shared" ref="L91:S91" si="46">L89+L90</f>
        <v>3</v>
      </c>
      <c r="M91" s="9">
        <f t="shared" si="46"/>
        <v>-2.9</v>
      </c>
      <c r="N91" s="9">
        <f t="shared" si="46"/>
        <v>-3.6989999999999998</v>
      </c>
      <c r="O91" s="190">
        <f t="shared" si="46"/>
        <v>-3.6989999999999998</v>
      </c>
      <c r="P91" s="9">
        <f t="shared" si="46"/>
        <v>-1.75</v>
      </c>
      <c r="Q91" s="9">
        <f t="shared" si="46"/>
        <v>-1.75</v>
      </c>
      <c r="R91" s="9">
        <f t="shared" si="46"/>
        <v>-1.75</v>
      </c>
      <c r="S91" s="9">
        <f t="shared" si="46"/>
        <v>-1.75</v>
      </c>
      <c r="T91" s="55"/>
      <c r="U91" s="26"/>
      <c r="V91" s="26"/>
      <c r="W91" s="26"/>
      <c r="X91" s="6"/>
      <c r="Y91" s="6"/>
      <c r="Z91" s="6"/>
      <c r="AA91" s="6"/>
      <c r="AB91" s="67"/>
      <c r="AC91" s="25" t="s">
        <v>23</v>
      </c>
    </row>
    <row r="92" spans="1:29" s="68" customFormat="1">
      <c r="A92" s="2"/>
      <c r="B92" s="67"/>
      <c r="C92" s="6"/>
      <c r="D92" s="93"/>
      <c r="E92" s="6"/>
      <c r="F92" s="6"/>
      <c r="G92" s="6"/>
      <c r="H92" s="93"/>
      <c r="I92" s="6"/>
      <c r="J92" s="6"/>
      <c r="K92" s="6"/>
      <c r="L92" s="55"/>
      <c r="M92" s="26"/>
      <c r="N92" s="26"/>
      <c r="O92" s="44"/>
      <c r="P92" s="26"/>
      <c r="Q92" s="26"/>
      <c r="R92" s="26"/>
      <c r="S92" s="26"/>
      <c r="T92" s="93"/>
      <c r="U92" s="6"/>
      <c r="V92" s="6"/>
      <c r="W92" s="6"/>
      <c r="X92" s="6"/>
      <c r="Y92" s="6"/>
      <c r="Z92" s="6"/>
      <c r="AA92" s="6"/>
      <c r="AB92" s="67"/>
      <c r="AC92" s="25"/>
    </row>
    <row r="93" spans="1:29" s="68" customFormat="1">
      <c r="A93" s="120" t="s">
        <v>10</v>
      </c>
      <c r="B93" s="67"/>
      <c r="C93" s="6"/>
      <c r="D93" s="93"/>
      <c r="E93" s="6"/>
      <c r="F93" s="6"/>
      <c r="G93" s="6"/>
      <c r="H93" s="93"/>
      <c r="I93" s="6"/>
      <c r="J93" s="6"/>
      <c r="K93" s="6"/>
      <c r="L93" s="55"/>
      <c r="M93" s="26"/>
      <c r="N93" s="26"/>
      <c r="O93" s="44"/>
      <c r="P93" s="26"/>
      <c r="Q93" s="26"/>
      <c r="R93" s="26"/>
      <c r="S93" s="26"/>
      <c r="T93" s="93"/>
      <c r="U93" s="6"/>
      <c r="V93" s="6"/>
      <c r="W93" s="6"/>
      <c r="X93" s="6"/>
      <c r="Y93" s="6"/>
      <c r="Z93" s="6"/>
      <c r="AA93" s="6"/>
      <c r="AB93" s="67"/>
      <c r="AC93" s="25"/>
    </row>
    <row r="94" spans="1:29" s="68" customFormat="1">
      <c r="A94" s="2" t="s">
        <v>6</v>
      </c>
      <c r="B94" s="39" t="s">
        <v>54</v>
      </c>
      <c r="C94" s="6"/>
      <c r="D94" s="106">
        <f t="shared" ref="D94:K94" si="47">(10^12)*(10^-3)*10^(D91/10)*D5/15</f>
        <v>3.1622776601683777</v>
      </c>
      <c r="E94" s="107">
        <f t="shared" si="47"/>
        <v>7.9432823472427916E-2</v>
      </c>
      <c r="F94" s="107">
        <f t="shared" si="47"/>
        <v>3.9810717055349535E-3</v>
      </c>
      <c r="G94" s="107">
        <f t="shared" si="47"/>
        <v>8.9125093813374155E-3</v>
      </c>
      <c r="H94" s="106">
        <f t="shared" si="47"/>
        <v>3.3191738148751169</v>
      </c>
      <c r="I94" s="107">
        <f t="shared" si="47"/>
        <v>1.0023744672545389E-2</v>
      </c>
      <c r="J94" s="107">
        <f t="shared" si="47"/>
        <v>1.2619146889603869E-2</v>
      </c>
      <c r="K94" s="107">
        <f t="shared" si="47"/>
        <v>1.4158915687682707E-2</v>
      </c>
      <c r="L94" s="106">
        <f t="shared" ref="L94:S94" si="48">(10^12)*(10^-3)*10^((D91+L91)/10)*L5/15</f>
        <v>6.3095734448019334</v>
      </c>
      <c r="M94" s="107">
        <f t="shared" si="48"/>
        <v>4.0738027780411121E-2</v>
      </c>
      <c r="N94" s="107">
        <f t="shared" si="48"/>
        <v>1.698634732536612E-3</v>
      </c>
      <c r="O94" s="108">
        <f t="shared" si="48"/>
        <v>3.8027694824360925E-3</v>
      </c>
      <c r="P94" s="107">
        <f t="shared" si="48"/>
        <v>2.2183496305247945</v>
      </c>
      <c r="Q94" s="107">
        <f t="shared" si="48"/>
        <v>6.6993087831565493E-3</v>
      </c>
      <c r="R94" s="107">
        <f t="shared" si="48"/>
        <v>8.4339300685716337E-3</v>
      </c>
      <c r="S94" s="107">
        <f t="shared" si="48"/>
        <v>9.4630251792295911E-3</v>
      </c>
      <c r="T94" s="106"/>
      <c r="U94" s="107"/>
      <c r="V94" s="107"/>
      <c r="W94" s="107"/>
      <c r="X94" s="107"/>
      <c r="Y94" s="107"/>
      <c r="Z94" s="107"/>
      <c r="AA94" s="107"/>
      <c r="AB94" s="108"/>
      <c r="AC94" s="25"/>
    </row>
    <row r="95" spans="1:29" s="68" customFormat="1">
      <c r="A95" s="23" t="s">
        <v>96</v>
      </c>
      <c r="B95" s="67" t="s">
        <v>4</v>
      </c>
      <c r="C95" s="6"/>
      <c r="D95" s="93" t="s">
        <v>7</v>
      </c>
      <c r="E95" s="6" t="s">
        <v>7</v>
      </c>
      <c r="F95" s="6" t="s">
        <v>7</v>
      </c>
      <c r="G95" s="6" t="s">
        <v>7</v>
      </c>
      <c r="H95" s="93" t="s">
        <v>7</v>
      </c>
      <c r="I95" s="6" t="s">
        <v>7</v>
      </c>
      <c r="J95" s="6" t="s">
        <v>7</v>
      </c>
      <c r="K95" s="6" t="s">
        <v>7</v>
      </c>
      <c r="L95" s="121">
        <f t="shared" ref="L95:S95" si="49">10*LOG(L94/(D94))</f>
        <v>3.0000000000000027</v>
      </c>
      <c r="M95" s="9">
        <f t="shared" si="49"/>
        <v>-2.900000000000003</v>
      </c>
      <c r="N95" s="9">
        <f t="shared" si="49"/>
        <v>-3.6989999999999923</v>
      </c>
      <c r="O95" s="190">
        <f t="shared" si="49"/>
        <v>-3.6989999999999923</v>
      </c>
      <c r="P95" s="9">
        <f t="shared" si="49"/>
        <v>-1.7500000000000091</v>
      </c>
      <c r="Q95" s="9">
        <f t="shared" si="49"/>
        <v>-1.749999999999978</v>
      </c>
      <c r="R95" s="9">
        <f t="shared" si="49"/>
        <v>-1.7500000000000075</v>
      </c>
      <c r="S95" s="9">
        <f t="shared" si="49"/>
        <v>-1.7499999999999925</v>
      </c>
      <c r="T95" s="121"/>
      <c r="U95" s="9"/>
      <c r="V95" s="9"/>
      <c r="W95" s="9"/>
      <c r="X95" s="26"/>
      <c r="Y95" s="26"/>
      <c r="Z95" s="26"/>
      <c r="AA95" s="26"/>
      <c r="AB95" s="44"/>
      <c r="AC95" s="25" t="str">
        <f>AC19</f>
        <v>For SSB Es/Iot range check</v>
      </c>
    </row>
    <row r="96" spans="1:29" s="68" customFormat="1">
      <c r="A96" s="22" t="s">
        <v>109</v>
      </c>
      <c r="B96" s="39" t="s">
        <v>53</v>
      </c>
      <c r="C96" s="6"/>
      <c r="D96" s="93" t="s">
        <v>7</v>
      </c>
      <c r="E96" s="6" t="s">
        <v>7</v>
      </c>
      <c r="F96" s="6" t="s">
        <v>7</v>
      </c>
      <c r="G96" s="6" t="s">
        <v>7</v>
      </c>
      <c r="H96" s="93" t="s">
        <v>7</v>
      </c>
      <c r="I96" s="6" t="s">
        <v>7</v>
      </c>
      <c r="J96" s="6" t="s">
        <v>7</v>
      </c>
      <c r="K96" s="6" t="s">
        <v>7</v>
      </c>
      <c r="L96" s="121">
        <f t="shared" ref="L96:S96" si="50">D91+L91+10*LOG(L5/15)</f>
        <v>-82</v>
      </c>
      <c r="M96" s="9">
        <f t="shared" si="50"/>
        <v>-103.9</v>
      </c>
      <c r="N96" s="9">
        <f t="shared" si="50"/>
        <v>-117.699</v>
      </c>
      <c r="O96" s="190">
        <f t="shared" si="50"/>
        <v>-114.199</v>
      </c>
      <c r="P96" s="9">
        <f t="shared" si="50"/>
        <v>-86.539700043360185</v>
      </c>
      <c r="Q96" s="9">
        <f t="shared" si="50"/>
        <v>-111.73970004336019</v>
      </c>
      <c r="R96" s="9">
        <f t="shared" si="50"/>
        <v>-110.73970004336019</v>
      </c>
      <c r="S96" s="9">
        <f t="shared" si="50"/>
        <v>-110.23970004336019</v>
      </c>
      <c r="T96" s="122"/>
      <c r="U96" s="123"/>
      <c r="V96" s="123"/>
      <c r="W96" s="123"/>
      <c r="X96" s="6"/>
      <c r="Y96" s="6"/>
      <c r="Z96" s="6"/>
      <c r="AA96" s="6"/>
      <c r="AB96" s="67"/>
      <c r="AC96" s="25" t="str">
        <f>AC20</f>
        <v>For SS-RSRQ level range check</v>
      </c>
    </row>
    <row r="97" spans="1:43">
      <c r="A97" s="22" t="s">
        <v>76</v>
      </c>
      <c r="B97" s="39" t="s">
        <v>4</v>
      </c>
      <c r="C97" s="5"/>
      <c r="D97" s="38"/>
      <c r="E97" s="5"/>
      <c r="F97" s="5"/>
      <c r="G97" s="5"/>
      <c r="H97" s="38"/>
      <c r="I97" s="5"/>
      <c r="J97" s="5"/>
      <c r="K97" s="5"/>
      <c r="L97" s="183">
        <f t="shared" ref="L97:S97" si="51">10*LOG(L94/(D94+L94))+10*LOG((L5*10^3)/(L6*10^3))</f>
        <v>-12.556161084841101</v>
      </c>
      <c r="M97" s="26">
        <f t="shared" si="51"/>
        <v>-15.489803836375724</v>
      </c>
      <c r="N97" s="26">
        <f t="shared" si="51"/>
        <v>-16.034071353466118</v>
      </c>
      <c r="O97" s="44">
        <f t="shared" si="51"/>
        <v>-16.034071353466118</v>
      </c>
      <c r="P97" s="26">
        <f t="shared" si="51"/>
        <v>-14.764668283842974</v>
      </c>
      <c r="Q97" s="26">
        <f t="shared" si="51"/>
        <v>-14.764668283842957</v>
      </c>
      <c r="R97" s="26">
        <f t="shared" si="51"/>
        <v>-14.764668283842973</v>
      </c>
      <c r="S97" s="26">
        <f t="shared" si="51"/>
        <v>-14.764668283842965</v>
      </c>
      <c r="T97" s="56"/>
      <c r="U97" s="27"/>
      <c r="V97" s="27"/>
      <c r="W97" s="27"/>
      <c r="X97" s="6"/>
      <c r="Y97" s="6"/>
      <c r="Z97" s="6"/>
      <c r="AA97" s="6"/>
      <c r="AB97" s="67"/>
      <c r="AC97" s="16"/>
    </row>
    <row r="98" spans="1:43" s="68" customFormat="1">
      <c r="A98" s="22" t="s">
        <v>153</v>
      </c>
      <c r="B98" s="39" t="s">
        <v>4</v>
      </c>
      <c r="C98" s="6"/>
      <c r="D98" s="93" t="s">
        <v>7</v>
      </c>
      <c r="E98" s="6" t="s">
        <v>7</v>
      </c>
      <c r="F98" s="6" t="s">
        <v>7</v>
      </c>
      <c r="G98" s="6" t="s">
        <v>7</v>
      </c>
      <c r="H98" s="93" t="s">
        <v>7</v>
      </c>
      <c r="I98" s="6" t="s">
        <v>7</v>
      </c>
      <c r="J98" s="6" t="s">
        <v>7</v>
      </c>
      <c r="K98" s="6" t="s">
        <v>7</v>
      </c>
      <c r="L98" s="121" t="s">
        <v>7</v>
      </c>
      <c r="M98" s="9" t="s">
        <v>7</v>
      </c>
      <c r="N98" s="9" t="s">
        <v>7</v>
      </c>
      <c r="O98" s="190" t="s">
        <v>7</v>
      </c>
      <c r="P98" s="65">
        <f t="shared" ref="P98:S99" si="52">P96-L96</f>
        <v>-4.5397000433601846</v>
      </c>
      <c r="Q98" s="61">
        <f t="shared" si="52"/>
        <v>-7.8397000433601818</v>
      </c>
      <c r="R98" s="61">
        <f t="shared" si="52"/>
        <v>6.9592999566398106</v>
      </c>
      <c r="S98" s="195">
        <f t="shared" si="52"/>
        <v>3.9592999566398106</v>
      </c>
      <c r="T98" s="122"/>
      <c r="U98" s="123"/>
      <c r="V98" s="123"/>
      <c r="W98" s="123"/>
      <c r="X98" s="6"/>
      <c r="Y98" s="6"/>
      <c r="Z98" s="6"/>
      <c r="AA98" s="6"/>
      <c r="AB98" s="67"/>
      <c r="AC98" s="25" t="s">
        <v>7</v>
      </c>
      <c r="AD98" s="68" t="s">
        <v>7</v>
      </c>
      <c r="AE98" s="68" t="s">
        <v>7</v>
      </c>
      <c r="AF98" s="68" t="s">
        <v>7</v>
      </c>
      <c r="AG98" s="68" t="s">
        <v>7</v>
      </c>
      <c r="AH98" s="68">
        <f>AH96-X96</f>
        <v>0</v>
      </c>
      <c r="AI98" s="68">
        <f t="shared" ref="AI98:AO99" si="53">AI96-Y96</f>
        <v>0</v>
      </c>
      <c r="AJ98" s="68">
        <f t="shared" si="53"/>
        <v>0</v>
      </c>
      <c r="AK98" s="68">
        <f t="shared" si="53"/>
        <v>0</v>
      </c>
      <c r="AL98" s="68">
        <f t="shared" si="53"/>
        <v>0</v>
      </c>
      <c r="AM98" s="68" t="e">
        <f t="shared" si="53"/>
        <v>#VALUE!</v>
      </c>
      <c r="AN98" s="68">
        <f t="shared" si="53"/>
        <v>0</v>
      </c>
      <c r="AO98" s="68">
        <f t="shared" si="53"/>
        <v>0</v>
      </c>
      <c r="AP98" s="68">
        <f>AP96-AF96</f>
        <v>0</v>
      </c>
      <c r="AQ98" s="68">
        <f>AQ96-AG96</f>
        <v>0</v>
      </c>
    </row>
    <row r="99" spans="1:43">
      <c r="A99" s="22" t="s">
        <v>154</v>
      </c>
      <c r="B99" s="39" t="s">
        <v>4</v>
      </c>
      <c r="C99" s="5"/>
      <c r="D99" s="38" t="s">
        <v>7</v>
      </c>
      <c r="E99" s="5" t="s">
        <v>7</v>
      </c>
      <c r="F99" s="5" t="s">
        <v>7</v>
      </c>
      <c r="G99" s="5" t="s">
        <v>7</v>
      </c>
      <c r="H99" s="38" t="s">
        <v>7</v>
      </c>
      <c r="I99" s="5" t="s">
        <v>7</v>
      </c>
      <c r="J99" s="5" t="s">
        <v>7</v>
      </c>
      <c r="K99" s="5" t="s">
        <v>7</v>
      </c>
      <c r="L99" s="183" t="s">
        <v>7</v>
      </c>
      <c r="M99" s="26" t="s">
        <v>7</v>
      </c>
      <c r="N99" s="26" t="s">
        <v>7</v>
      </c>
      <c r="O99" s="44" t="s">
        <v>7</v>
      </c>
      <c r="P99" s="65">
        <f t="shared" si="52"/>
        <v>-2.2085071990018736</v>
      </c>
      <c r="Q99" s="61">
        <f t="shared" si="52"/>
        <v>0.72513555253276785</v>
      </c>
      <c r="R99" s="61">
        <f t="shared" si="52"/>
        <v>1.2694030696231451</v>
      </c>
      <c r="S99" s="195">
        <f t="shared" si="52"/>
        <v>1.2694030696231522</v>
      </c>
      <c r="T99" s="56"/>
      <c r="U99" s="27"/>
      <c r="V99" s="27"/>
      <c r="W99" s="27"/>
      <c r="X99" s="6"/>
      <c r="Y99" s="6"/>
      <c r="Z99" s="6"/>
      <c r="AA99" s="6"/>
      <c r="AB99" s="67"/>
      <c r="AC99" s="16" t="s">
        <v>7</v>
      </c>
      <c r="AD99" t="s">
        <v>7</v>
      </c>
      <c r="AE99" t="s">
        <v>7</v>
      </c>
      <c r="AF99" t="s">
        <v>7</v>
      </c>
      <c r="AG99" t="s">
        <v>7</v>
      </c>
      <c r="AH99">
        <f>AH97-X97</f>
        <v>0</v>
      </c>
      <c r="AI99">
        <f t="shared" si="53"/>
        <v>0</v>
      </c>
      <c r="AJ99">
        <f t="shared" si="53"/>
        <v>0</v>
      </c>
      <c r="AK99">
        <f t="shared" si="53"/>
        <v>0</v>
      </c>
      <c r="AL99">
        <f t="shared" si="53"/>
        <v>0</v>
      </c>
      <c r="AM99">
        <f t="shared" si="53"/>
        <v>0</v>
      </c>
      <c r="AN99">
        <f t="shared" si="53"/>
        <v>0</v>
      </c>
      <c r="AO99">
        <f t="shared" si="53"/>
        <v>0</v>
      </c>
      <c r="AP99">
        <f>AP97-AF97</f>
        <v>0</v>
      </c>
      <c r="AQ99">
        <f>AQ97-AG97</f>
        <v>0</v>
      </c>
    </row>
    <row r="100" spans="1:43" s="68" customFormat="1" ht="13.5" thickBot="1">
      <c r="A100" s="124" t="s">
        <v>33</v>
      </c>
      <c r="B100" s="46" t="s">
        <v>62</v>
      </c>
      <c r="C100" s="119"/>
      <c r="D100" s="125">
        <f t="shared" ref="D100:K100" si="54">10*LOG((D94+L94)*10^-9)+10*LOG(D8*12)</f>
        <v>-52.283805478810905</v>
      </c>
      <c r="E100" s="126">
        <f t="shared" si="54"/>
        <v>-71.250162727276305</v>
      </c>
      <c r="F100" s="126">
        <f t="shared" si="54"/>
        <v>-84.504895210185907</v>
      </c>
      <c r="G100" s="126">
        <f t="shared" si="54"/>
        <v>-81.004895210185907</v>
      </c>
      <c r="H100" s="125">
        <f t="shared" si="54"/>
        <v>-51.521973106869524</v>
      </c>
      <c r="I100" s="126">
        <f t="shared" si="54"/>
        <v>-76.721973106869541</v>
      </c>
      <c r="J100" s="126">
        <f t="shared" si="54"/>
        <v>-75.721973106869527</v>
      </c>
      <c r="K100" s="126">
        <f t="shared" si="54"/>
        <v>-75.221973106869541</v>
      </c>
      <c r="L100" s="60" t="s">
        <v>7</v>
      </c>
      <c r="M100" s="119" t="s">
        <v>7</v>
      </c>
      <c r="N100" s="119" t="s">
        <v>7</v>
      </c>
      <c r="O100" s="127" t="s">
        <v>7</v>
      </c>
      <c r="P100" s="28" t="s">
        <v>7</v>
      </c>
      <c r="Q100" s="119" t="s">
        <v>7</v>
      </c>
      <c r="R100" s="119" t="s">
        <v>7</v>
      </c>
      <c r="S100" s="119" t="s">
        <v>7</v>
      </c>
      <c r="T100" s="125"/>
      <c r="U100" s="126"/>
      <c r="V100" s="126"/>
      <c r="W100" s="126"/>
      <c r="X100" s="119"/>
      <c r="Y100" s="119"/>
      <c r="Z100" s="119"/>
      <c r="AA100" s="119"/>
      <c r="AB100" s="127"/>
      <c r="AC100" s="18" t="str">
        <f>AC24</f>
        <v>For Io level range check</v>
      </c>
    </row>
    <row r="101" spans="1:43" s="68" customFormat="1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91"/>
      <c r="M101" s="91"/>
      <c r="N101" s="91"/>
      <c r="O101" s="91"/>
      <c r="P101" s="91"/>
      <c r="Q101" s="91"/>
      <c r="R101" s="91"/>
      <c r="S101" s="91"/>
      <c r="T101" s="69"/>
      <c r="U101" s="69"/>
      <c r="V101" s="69"/>
      <c r="W101" s="69"/>
      <c r="X101" s="69"/>
      <c r="Y101" s="69"/>
      <c r="Z101" s="69"/>
      <c r="AA101" s="69"/>
      <c r="AB101" s="69"/>
      <c r="AC101" s="90"/>
    </row>
    <row r="102" spans="1:43" s="68" customFormat="1" ht="13.5" thickBot="1">
      <c r="AC102" s="90"/>
    </row>
    <row r="103" spans="1:43" s="68" customFormat="1">
      <c r="A103" s="1" t="s">
        <v>20</v>
      </c>
      <c r="B103" s="71"/>
      <c r="C103" s="71"/>
      <c r="D103" s="221" t="s">
        <v>121</v>
      </c>
      <c r="E103" s="221"/>
      <c r="F103" s="226"/>
      <c r="G103" s="226"/>
      <c r="H103" s="220" t="s">
        <v>122</v>
      </c>
      <c r="I103" s="221"/>
      <c r="J103" s="226"/>
      <c r="K103" s="226"/>
      <c r="L103" s="220" t="s">
        <v>123</v>
      </c>
      <c r="M103" s="221"/>
      <c r="N103" s="226"/>
      <c r="O103" s="226"/>
      <c r="P103" s="220" t="s">
        <v>124</v>
      </c>
      <c r="Q103" s="221"/>
      <c r="R103" s="226"/>
      <c r="S103" s="227"/>
      <c r="T103" s="221" t="s">
        <v>38</v>
      </c>
      <c r="U103" s="221"/>
      <c r="V103" s="226"/>
      <c r="W103" s="226"/>
      <c r="X103" s="220" t="s">
        <v>29</v>
      </c>
      <c r="Y103" s="221"/>
      <c r="Z103" s="226"/>
      <c r="AA103" s="226"/>
      <c r="AB103" s="51" t="s">
        <v>51</v>
      </c>
      <c r="AC103" s="14" t="s">
        <v>0</v>
      </c>
    </row>
    <row r="104" spans="1:43" s="68" customFormat="1">
      <c r="A104" s="49"/>
      <c r="B104" s="67"/>
      <c r="C104" s="67"/>
      <c r="D104" s="36" t="s">
        <v>30</v>
      </c>
      <c r="E104" s="3" t="s">
        <v>31</v>
      </c>
      <c r="F104" s="223" t="s">
        <v>75</v>
      </c>
      <c r="G104" s="223"/>
      <c r="H104" s="36" t="s">
        <v>30</v>
      </c>
      <c r="I104" s="3" t="s">
        <v>31</v>
      </c>
      <c r="J104" s="223" t="s">
        <v>75</v>
      </c>
      <c r="K104" s="223"/>
      <c r="L104" s="36" t="s">
        <v>30</v>
      </c>
      <c r="M104" s="3" t="s">
        <v>31</v>
      </c>
      <c r="N104" s="223" t="s">
        <v>75</v>
      </c>
      <c r="O104" s="223"/>
      <c r="P104" s="36" t="s">
        <v>30</v>
      </c>
      <c r="Q104" s="3" t="s">
        <v>31</v>
      </c>
      <c r="R104" s="223" t="s">
        <v>75</v>
      </c>
      <c r="S104" s="225"/>
      <c r="T104" s="3" t="s">
        <v>30</v>
      </c>
      <c r="U104" s="3" t="s">
        <v>31</v>
      </c>
      <c r="V104" s="223" t="s">
        <v>75</v>
      </c>
      <c r="W104" s="223"/>
      <c r="X104" s="36" t="s">
        <v>30</v>
      </c>
      <c r="Y104" s="3" t="s">
        <v>31</v>
      </c>
      <c r="Z104" s="223" t="s">
        <v>75</v>
      </c>
      <c r="AA104" s="223"/>
      <c r="AB104" s="167"/>
      <c r="AC104" s="15"/>
    </row>
    <row r="105" spans="1:43" s="68" customFormat="1">
      <c r="A105" s="144" t="s">
        <v>103</v>
      </c>
      <c r="B105" s="115" t="s">
        <v>4</v>
      </c>
      <c r="C105" s="115"/>
      <c r="D105" s="129"/>
      <c r="E105" s="129"/>
      <c r="F105" s="129"/>
      <c r="G105" s="129"/>
      <c r="H105" s="128"/>
      <c r="I105" s="129"/>
      <c r="J105" s="129"/>
      <c r="K105" s="129"/>
      <c r="L105" s="130">
        <f>L106-X106</f>
        <v>2.7000000000000028</v>
      </c>
      <c r="M105" s="131">
        <f>M106-Y106</f>
        <v>-3.2000000000000028</v>
      </c>
      <c r="N105" s="131">
        <f>N106-Z106</f>
        <v>-3.9989999999999921</v>
      </c>
      <c r="O105" s="131">
        <f>O106-$AA$106</f>
        <v>-3.9989999999999921</v>
      </c>
      <c r="P105" s="128"/>
      <c r="Q105" s="129"/>
      <c r="R105" s="129"/>
      <c r="S105" s="214"/>
      <c r="T105" s="129"/>
      <c r="U105" s="129"/>
      <c r="V105" s="129"/>
      <c r="W105" s="129"/>
      <c r="X105" s="98"/>
      <c r="Y105" s="100"/>
      <c r="Z105" s="100"/>
      <c r="AA105" s="100"/>
      <c r="AB105" s="168">
        <v>-4</v>
      </c>
      <c r="AC105" s="175" t="s">
        <v>148</v>
      </c>
    </row>
    <row r="106" spans="1:43" s="68" customFormat="1">
      <c r="A106" s="145" t="s">
        <v>104</v>
      </c>
      <c r="B106" s="115" t="s">
        <v>4</v>
      </c>
      <c r="C106" s="115"/>
      <c r="D106" s="129"/>
      <c r="E106" s="129"/>
      <c r="F106" s="129"/>
      <c r="G106" s="129"/>
      <c r="H106" s="128"/>
      <c r="I106" s="129"/>
      <c r="J106" s="129"/>
      <c r="K106" s="129"/>
      <c r="L106" s="128">
        <f t="shared" ref="L106:N106" si="55">L95</f>
        <v>3.0000000000000027</v>
      </c>
      <c r="M106" s="129">
        <f t="shared" si="55"/>
        <v>-2.900000000000003</v>
      </c>
      <c r="N106" s="129">
        <f t="shared" si="55"/>
        <v>-3.6989999999999923</v>
      </c>
      <c r="O106" s="129">
        <f t="shared" ref="O106" si="56">O95</f>
        <v>-3.6989999999999923</v>
      </c>
      <c r="P106" s="128"/>
      <c r="Q106" s="129"/>
      <c r="R106" s="129"/>
      <c r="S106" s="214"/>
      <c r="T106" s="129"/>
      <c r="U106" s="129"/>
      <c r="V106" s="129"/>
      <c r="W106" s="129"/>
      <c r="X106" s="102">
        <f>X40</f>
        <v>0.3</v>
      </c>
      <c r="Y106" s="103">
        <f>Y40</f>
        <v>0.3</v>
      </c>
      <c r="Z106" s="103">
        <f>Z40</f>
        <v>0.3</v>
      </c>
      <c r="AA106" s="103">
        <f>AA40</f>
        <v>0.3</v>
      </c>
      <c r="AB106" s="169"/>
      <c r="AC106" s="176"/>
    </row>
    <row r="107" spans="1:43" s="68" customFormat="1">
      <c r="A107" s="144" t="s">
        <v>105</v>
      </c>
      <c r="B107" s="115" t="s">
        <v>4</v>
      </c>
      <c r="C107" s="115"/>
      <c r="D107" s="129"/>
      <c r="E107" s="129"/>
      <c r="F107" s="129"/>
      <c r="G107" s="129"/>
      <c r="H107" s="128"/>
      <c r="I107" s="129"/>
      <c r="J107" s="129"/>
      <c r="K107" s="129"/>
      <c r="L107" s="128">
        <f>L106+X106</f>
        <v>3.3000000000000025</v>
      </c>
      <c r="M107" s="129">
        <f>M106+Y106</f>
        <v>-2.6000000000000032</v>
      </c>
      <c r="N107" s="129">
        <f>N106+Z106</f>
        <v>-3.3989999999999925</v>
      </c>
      <c r="O107" s="129">
        <f>O106+$AA$106</f>
        <v>-3.3989999999999925</v>
      </c>
      <c r="P107" s="128"/>
      <c r="Q107" s="129"/>
      <c r="R107" s="129"/>
      <c r="S107" s="214"/>
      <c r="T107" s="129"/>
      <c r="U107" s="129"/>
      <c r="V107" s="129"/>
      <c r="W107" s="129"/>
      <c r="X107" s="102"/>
      <c r="Y107" s="103"/>
      <c r="Z107" s="103"/>
      <c r="AA107" s="103"/>
      <c r="AB107" s="170"/>
      <c r="AC107" s="176"/>
    </row>
    <row r="108" spans="1:43" s="68" customFormat="1">
      <c r="A108" s="2"/>
      <c r="B108" s="67"/>
      <c r="C108" s="67"/>
      <c r="D108" s="26"/>
      <c r="E108" s="26"/>
      <c r="F108" s="26"/>
      <c r="G108" s="26"/>
      <c r="H108" s="55"/>
      <c r="I108" s="26"/>
      <c r="J108" s="26"/>
      <c r="K108" s="26"/>
      <c r="L108" s="55"/>
      <c r="M108" s="26"/>
      <c r="N108" s="26"/>
      <c r="O108" s="26"/>
      <c r="P108" s="55"/>
      <c r="Q108" s="26"/>
      <c r="R108" s="26"/>
      <c r="S108" s="44"/>
      <c r="T108" s="26"/>
      <c r="U108" s="26"/>
      <c r="V108" s="26"/>
      <c r="W108" s="26"/>
      <c r="X108" s="106"/>
      <c r="Y108" s="107"/>
      <c r="Z108" s="107"/>
      <c r="AA108" s="107"/>
      <c r="AB108" s="171"/>
      <c r="AC108" s="176"/>
    </row>
    <row r="109" spans="1:43" s="68" customFormat="1">
      <c r="A109" s="144" t="s">
        <v>106</v>
      </c>
      <c r="B109" s="115" t="s">
        <v>4</v>
      </c>
      <c r="C109" s="115"/>
      <c r="D109" s="129"/>
      <c r="E109" s="129"/>
      <c r="F109" s="129"/>
      <c r="G109" s="129"/>
      <c r="H109" s="128"/>
      <c r="I109" s="129"/>
      <c r="J109" s="129"/>
      <c r="K109" s="129"/>
      <c r="L109" s="128"/>
      <c r="M109" s="129"/>
      <c r="N109" s="129"/>
      <c r="O109" s="129"/>
      <c r="P109" s="130">
        <f>P110-X110</f>
        <v>-2.0500000000000091</v>
      </c>
      <c r="Q109" s="131">
        <f>Q110-Y110</f>
        <v>-2.0499999999999781</v>
      </c>
      <c r="R109" s="131">
        <f>R110-Z110</f>
        <v>-2.0500000000000074</v>
      </c>
      <c r="S109" s="215">
        <f>S110-AA110</f>
        <v>-2.0499999999999923</v>
      </c>
      <c r="T109" s="129"/>
      <c r="U109" s="129"/>
      <c r="V109" s="129"/>
      <c r="W109" s="129"/>
      <c r="X109" s="98"/>
      <c r="Y109" s="100"/>
      <c r="Z109" s="100"/>
      <c r="AA109" s="100"/>
      <c r="AB109" s="168">
        <v>-4</v>
      </c>
      <c r="AC109" s="175" t="s">
        <v>129</v>
      </c>
    </row>
    <row r="110" spans="1:43" s="68" customFormat="1">
      <c r="A110" s="145" t="s">
        <v>107</v>
      </c>
      <c r="B110" s="115" t="s">
        <v>4</v>
      </c>
      <c r="C110" s="115"/>
      <c r="D110" s="129"/>
      <c r="E110" s="129"/>
      <c r="F110" s="129"/>
      <c r="G110" s="129"/>
      <c r="H110" s="128"/>
      <c r="I110" s="129"/>
      <c r="J110" s="129"/>
      <c r="K110" s="129"/>
      <c r="L110" s="128"/>
      <c r="M110" s="129"/>
      <c r="N110" s="129"/>
      <c r="O110" s="129"/>
      <c r="P110" s="128">
        <f t="shared" ref="P110:S110" si="57">P95</f>
        <v>-1.7500000000000091</v>
      </c>
      <c r="Q110" s="129">
        <f t="shared" si="57"/>
        <v>-1.749999999999978</v>
      </c>
      <c r="R110" s="129">
        <f t="shared" si="57"/>
        <v>-1.7500000000000075</v>
      </c>
      <c r="S110" s="214">
        <f t="shared" si="57"/>
        <v>-1.7499999999999925</v>
      </c>
      <c r="T110" s="129"/>
      <c r="U110" s="129"/>
      <c r="V110" s="129"/>
      <c r="W110" s="129"/>
      <c r="X110" s="102">
        <f>X44</f>
        <v>0.3</v>
      </c>
      <c r="Y110" s="103">
        <f>Y44</f>
        <v>0.3</v>
      </c>
      <c r="Z110" s="103">
        <f>Z44</f>
        <v>0.3</v>
      </c>
      <c r="AA110" s="103">
        <f>AA44</f>
        <v>0.3</v>
      </c>
      <c r="AB110" s="169"/>
      <c r="AC110" s="177"/>
    </row>
    <row r="111" spans="1:43" s="68" customFormat="1">
      <c r="A111" s="144" t="s">
        <v>108</v>
      </c>
      <c r="B111" s="115" t="s">
        <v>4</v>
      </c>
      <c r="C111" s="115"/>
      <c r="D111" s="129"/>
      <c r="E111" s="129"/>
      <c r="F111" s="129"/>
      <c r="G111" s="129"/>
      <c r="H111" s="128"/>
      <c r="I111" s="129"/>
      <c r="J111" s="129"/>
      <c r="K111" s="129"/>
      <c r="L111" s="128"/>
      <c r="M111" s="129"/>
      <c r="N111" s="129"/>
      <c r="O111" s="129"/>
      <c r="P111" s="128">
        <f>P110+X110</f>
        <v>-1.4500000000000091</v>
      </c>
      <c r="Q111" s="129">
        <f>Q110+Y110</f>
        <v>-1.449999999999978</v>
      </c>
      <c r="R111" s="129">
        <f>R110+Z110</f>
        <v>-1.4500000000000075</v>
      </c>
      <c r="S111" s="214">
        <f>S110+AA110</f>
        <v>-1.4499999999999924</v>
      </c>
      <c r="T111" s="129"/>
      <c r="U111" s="129"/>
      <c r="V111" s="129"/>
      <c r="W111" s="129"/>
      <c r="X111" s="102"/>
      <c r="Y111" s="103"/>
      <c r="Z111" s="103"/>
      <c r="AA111" s="103"/>
      <c r="AB111" s="170"/>
      <c r="AC111" s="177"/>
    </row>
    <row r="112" spans="1:43" s="68" customFormat="1">
      <c r="A112" s="2"/>
      <c r="B112" s="67"/>
      <c r="C112" s="67"/>
      <c r="D112" s="26"/>
      <c r="E112" s="26"/>
      <c r="F112" s="26"/>
      <c r="G112" s="26"/>
      <c r="H112" s="55"/>
      <c r="I112" s="26"/>
      <c r="J112" s="26"/>
      <c r="K112" s="26"/>
      <c r="L112" s="55"/>
      <c r="M112" s="26"/>
      <c r="N112" s="26"/>
      <c r="O112" s="26"/>
      <c r="P112" s="55"/>
      <c r="Q112" s="26"/>
      <c r="R112" s="26"/>
      <c r="S112" s="44"/>
      <c r="T112" s="26"/>
      <c r="U112" s="26"/>
      <c r="V112" s="26"/>
      <c r="W112" s="26"/>
      <c r="X112" s="110"/>
      <c r="Y112" s="111"/>
      <c r="Z112" s="111"/>
      <c r="AA112" s="111"/>
      <c r="AB112" s="172"/>
      <c r="AC112" s="177"/>
    </row>
    <row r="113" spans="1:29" s="68" customFormat="1">
      <c r="A113" s="144" t="s">
        <v>115</v>
      </c>
      <c r="B113" s="115" t="s">
        <v>4</v>
      </c>
      <c r="C113" s="115"/>
      <c r="D113" s="129"/>
      <c r="E113" s="129"/>
      <c r="F113" s="129"/>
      <c r="G113" s="129"/>
      <c r="H113" s="128"/>
      <c r="I113" s="129"/>
      <c r="J113" s="129"/>
      <c r="K113" s="129"/>
      <c r="L113" s="130">
        <f>L114-X114</f>
        <v>-83.529705854077832</v>
      </c>
      <c r="M113" s="131">
        <f>M114-Y114</f>
        <v>-105.42970585407784</v>
      </c>
      <c r="N113" s="131">
        <f>N114-Z114</f>
        <v>-119.22870585407783</v>
      </c>
      <c r="O113" s="131">
        <f>O114-$AA$114</f>
        <v>-115.72870585407783</v>
      </c>
      <c r="P113" s="128"/>
      <c r="Q113" s="129"/>
      <c r="R113" s="129"/>
      <c r="S113" s="214"/>
      <c r="T113" s="129"/>
      <c r="U113" s="129"/>
      <c r="V113" s="129"/>
      <c r="W113" s="129"/>
      <c r="X113" s="98"/>
      <c r="Y113" s="100"/>
      <c r="Z113" s="100"/>
      <c r="AA113" s="100"/>
      <c r="AB113" s="168">
        <f>-121.5</f>
        <v>-121.5</v>
      </c>
      <c r="AC113" s="175" t="s">
        <v>147</v>
      </c>
    </row>
    <row r="114" spans="1:29" s="68" customFormat="1">
      <c r="A114" s="145" t="s">
        <v>116</v>
      </c>
      <c r="B114" s="115" t="s">
        <v>4</v>
      </c>
      <c r="C114" s="115"/>
      <c r="D114" s="129"/>
      <c r="E114" s="129"/>
      <c r="F114" s="129"/>
      <c r="G114" s="129"/>
      <c r="H114" s="128"/>
      <c r="I114" s="129"/>
      <c r="J114" s="129"/>
      <c r="K114" s="129"/>
      <c r="L114" s="128">
        <f t="shared" ref="L114:N114" si="58">L96</f>
        <v>-82</v>
      </c>
      <c r="M114" s="129">
        <f t="shared" si="58"/>
        <v>-103.9</v>
      </c>
      <c r="N114" s="129">
        <f t="shared" si="58"/>
        <v>-117.699</v>
      </c>
      <c r="O114" s="129">
        <f t="shared" ref="O114" si="59">O96</f>
        <v>-114.199</v>
      </c>
      <c r="P114" s="128"/>
      <c r="Q114" s="129"/>
      <c r="R114" s="129"/>
      <c r="S114" s="214"/>
      <c r="T114" s="129"/>
      <c r="U114" s="129"/>
      <c r="V114" s="129"/>
      <c r="W114" s="129"/>
      <c r="X114" s="102">
        <f>X48</f>
        <v>1.5297058540778354</v>
      </c>
      <c r="Y114" s="103">
        <f>Y48</f>
        <v>1.5297058540778354</v>
      </c>
      <c r="Z114" s="103">
        <f>Z48</f>
        <v>1.5297058540778354</v>
      </c>
      <c r="AA114" s="103">
        <f>AA48</f>
        <v>1.5297058540778354</v>
      </c>
      <c r="AB114" s="169"/>
      <c r="AC114" s="177"/>
    </row>
    <row r="115" spans="1:29" s="68" customFormat="1">
      <c r="A115" s="144" t="s">
        <v>117</v>
      </c>
      <c r="B115" s="115" t="s">
        <v>4</v>
      </c>
      <c r="C115" s="115"/>
      <c r="D115" s="129"/>
      <c r="E115" s="129"/>
      <c r="F115" s="129"/>
      <c r="G115" s="129"/>
      <c r="H115" s="128"/>
      <c r="I115" s="129"/>
      <c r="J115" s="129"/>
      <c r="K115" s="129"/>
      <c r="L115" s="128">
        <f>L114+X114</f>
        <v>-80.470294145922168</v>
      </c>
      <c r="M115" s="129">
        <f>M114+Y114</f>
        <v>-102.37029414592217</v>
      </c>
      <c r="N115" s="129">
        <f>N114+Z114</f>
        <v>-116.16929414592217</v>
      </c>
      <c r="O115" s="129">
        <f>O114+$AA$114</f>
        <v>-112.66929414592217</v>
      </c>
      <c r="P115" s="128"/>
      <c r="Q115" s="129"/>
      <c r="R115" s="129"/>
      <c r="S115" s="214"/>
      <c r="T115" s="129"/>
      <c r="U115" s="129"/>
      <c r="V115" s="129"/>
      <c r="W115" s="129"/>
      <c r="X115" s="98"/>
      <c r="Y115" s="100"/>
      <c r="Z115" s="100"/>
      <c r="AA115" s="100"/>
      <c r="AB115" s="169"/>
      <c r="AC115" s="177"/>
    </row>
    <row r="116" spans="1:29" s="68" customFormat="1">
      <c r="A116" s="2"/>
      <c r="B116" s="67"/>
      <c r="C116" s="67"/>
      <c r="D116" s="26"/>
      <c r="E116" s="26"/>
      <c r="F116" s="26"/>
      <c r="G116" s="26"/>
      <c r="H116" s="55"/>
      <c r="I116" s="26"/>
      <c r="J116" s="26"/>
      <c r="K116" s="26"/>
      <c r="L116" s="55"/>
      <c r="M116" s="26"/>
      <c r="N116" s="26"/>
      <c r="O116" s="26"/>
      <c r="P116" s="55"/>
      <c r="Q116" s="26"/>
      <c r="R116" s="26"/>
      <c r="S116" s="44"/>
      <c r="T116" s="26"/>
      <c r="U116" s="26"/>
      <c r="V116" s="26"/>
      <c r="W116" s="26"/>
      <c r="X116" s="110"/>
      <c r="Y116" s="111"/>
      <c r="Z116" s="111"/>
      <c r="AA116" s="111"/>
      <c r="AB116" s="172"/>
      <c r="AC116" s="177"/>
    </row>
    <row r="117" spans="1:29" s="68" customFormat="1">
      <c r="A117" s="144" t="s">
        <v>118</v>
      </c>
      <c r="B117" s="115" t="s">
        <v>4</v>
      </c>
      <c r="C117" s="115"/>
      <c r="D117" s="129"/>
      <c r="E117" s="129"/>
      <c r="F117" s="129"/>
      <c r="G117" s="129"/>
      <c r="H117" s="128"/>
      <c r="I117" s="129"/>
      <c r="J117" s="129"/>
      <c r="K117" s="129"/>
      <c r="L117" s="128"/>
      <c r="M117" s="129"/>
      <c r="N117" s="129"/>
      <c r="O117" s="129"/>
      <c r="P117" s="130">
        <f>P118-X118</f>
        <v>-88.069405897438017</v>
      </c>
      <c r="Q117" s="131">
        <f>Q118-Y118</f>
        <v>-113.26940589743802</v>
      </c>
      <c r="R117" s="131">
        <f>R118-Z118</f>
        <v>-112.26940589743802</v>
      </c>
      <c r="S117" s="215">
        <f>S118-AA118</f>
        <v>-111.76940589743802</v>
      </c>
      <c r="T117" s="129"/>
      <c r="U117" s="129"/>
      <c r="V117" s="129"/>
      <c r="W117" s="129"/>
      <c r="X117" s="98"/>
      <c r="Y117" s="100"/>
      <c r="Z117" s="100"/>
      <c r="AA117" s="100"/>
      <c r="AB117" s="168">
        <f>-117.5</f>
        <v>-117.5</v>
      </c>
      <c r="AC117" s="175" t="s">
        <v>139</v>
      </c>
    </row>
    <row r="118" spans="1:29" s="68" customFormat="1">
      <c r="A118" s="145" t="s">
        <v>119</v>
      </c>
      <c r="B118" s="115" t="s">
        <v>4</v>
      </c>
      <c r="C118" s="115"/>
      <c r="D118" s="129"/>
      <c r="E118" s="129"/>
      <c r="F118" s="129"/>
      <c r="G118" s="129"/>
      <c r="H118" s="128"/>
      <c r="I118" s="129"/>
      <c r="J118" s="129"/>
      <c r="K118" s="129"/>
      <c r="L118" s="128"/>
      <c r="M118" s="129"/>
      <c r="N118" s="129"/>
      <c r="O118" s="129"/>
      <c r="P118" s="128">
        <f t="shared" ref="P118:S118" si="60">P96</f>
        <v>-86.539700043360185</v>
      </c>
      <c r="Q118" s="129">
        <f t="shared" si="60"/>
        <v>-111.73970004336019</v>
      </c>
      <c r="R118" s="129">
        <f t="shared" si="60"/>
        <v>-110.73970004336019</v>
      </c>
      <c r="S118" s="214">
        <f t="shared" si="60"/>
        <v>-110.23970004336019</v>
      </c>
      <c r="T118" s="129"/>
      <c r="U118" s="129"/>
      <c r="V118" s="129"/>
      <c r="W118" s="129"/>
      <c r="X118" s="102">
        <f>X52</f>
        <v>1.5297058540778354</v>
      </c>
      <c r="Y118" s="103">
        <f>Y52</f>
        <v>1.5297058540778354</v>
      </c>
      <c r="Z118" s="103">
        <f>Z52</f>
        <v>1.5297058540778354</v>
      </c>
      <c r="AA118" s="103">
        <f>AA52</f>
        <v>1.5297058540778354</v>
      </c>
      <c r="AB118" s="169"/>
      <c r="AC118" s="177"/>
    </row>
    <row r="119" spans="1:29" s="68" customFormat="1">
      <c r="A119" s="144" t="s">
        <v>120</v>
      </c>
      <c r="B119" s="115" t="s">
        <v>4</v>
      </c>
      <c r="C119" s="115"/>
      <c r="D119" s="129"/>
      <c r="E119" s="129"/>
      <c r="F119" s="129"/>
      <c r="G119" s="129"/>
      <c r="H119" s="128"/>
      <c r="I119" s="129"/>
      <c r="J119" s="129"/>
      <c r="K119" s="129"/>
      <c r="L119" s="128"/>
      <c r="M119" s="129"/>
      <c r="N119" s="129"/>
      <c r="O119" s="129"/>
      <c r="P119" s="128">
        <f>P118+X118</f>
        <v>-85.009994189282352</v>
      </c>
      <c r="Q119" s="129">
        <f>Q118+Y118</f>
        <v>-110.20999418928236</v>
      </c>
      <c r="R119" s="129">
        <f>R118+Z118</f>
        <v>-109.20999418928236</v>
      </c>
      <c r="S119" s="214">
        <f>S118+AA118</f>
        <v>-108.70999418928236</v>
      </c>
      <c r="T119" s="129"/>
      <c r="U119" s="129"/>
      <c r="V119" s="129"/>
      <c r="W119" s="129"/>
      <c r="X119" s="98"/>
      <c r="Y119" s="100"/>
      <c r="Z119" s="100"/>
      <c r="AA119" s="100"/>
      <c r="AB119" s="170"/>
      <c r="AC119" s="177"/>
    </row>
    <row r="120" spans="1:29" s="68" customFormat="1">
      <c r="A120" s="2"/>
      <c r="B120" s="133"/>
      <c r="C120" s="133"/>
      <c r="D120" s="132"/>
      <c r="E120" s="132"/>
      <c r="F120" s="132"/>
      <c r="G120" s="132"/>
      <c r="H120" s="2"/>
      <c r="I120" s="132"/>
      <c r="J120" s="132"/>
      <c r="K120" s="132"/>
      <c r="L120" s="2"/>
      <c r="M120" s="132"/>
      <c r="N120" s="132"/>
      <c r="O120" s="132"/>
      <c r="P120" s="2"/>
      <c r="Q120" s="132"/>
      <c r="R120" s="132"/>
      <c r="S120" s="133"/>
      <c r="T120" s="132"/>
      <c r="U120" s="132"/>
      <c r="V120" s="132"/>
      <c r="W120" s="132"/>
      <c r="X120" s="2"/>
      <c r="Y120" s="132"/>
      <c r="Z120" s="132"/>
      <c r="AA120" s="132"/>
      <c r="AB120" s="172"/>
      <c r="AC120" s="177"/>
    </row>
    <row r="121" spans="1:29" s="68" customFormat="1">
      <c r="A121" s="144" t="s">
        <v>67</v>
      </c>
      <c r="B121" s="180" t="s">
        <v>62</v>
      </c>
      <c r="C121" s="115"/>
      <c r="D121" s="131">
        <f>D122-X122</f>
        <v>-53.79705917729261</v>
      </c>
      <c r="E121" s="131">
        <f>E122-Y122</f>
        <v>-72.753606422747552</v>
      </c>
      <c r="F121" s="131">
        <f>F122-Z122</f>
        <v>-86.00732567101285</v>
      </c>
      <c r="G121" s="131">
        <f>G122-$AA$122</f>
        <v>-82.50732567101285</v>
      </c>
      <c r="H121" s="129"/>
      <c r="I121" s="129"/>
      <c r="J121" s="129"/>
      <c r="K121" s="129"/>
      <c r="L121" s="97"/>
      <c r="M121" s="134"/>
      <c r="N121" s="134"/>
      <c r="O121" s="134"/>
      <c r="P121" s="97"/>
      <c r="Q121" s="134"/>
      <c r="R121" s="134"/>
      <c r="S121" s="216"/>
      <c r="T121" s="134"/>
      <c r="U121" s="134"/>
      <c r="V121" s="134"/>
      <c r="W121" s="134"/>
      <c r="X121" s="97"/>
      <c r="Y121" s="134"/>
      <c r="Z121" s="134"/>
      <c r="AA121" s="134"/>
      <c r="AB121" s="168">
        <f>-117.5+10*LOG10(D8*12)</f>
        <v>-89.548154103175762</v>
      </c>
      <c r="AC121" s="175" t="s">
        <v>151</v>
      </c>
    </row>
    <row r="122" spans="1:29" s="68" customFormat="1">
      <c r="A122" s="145" t="s">
        <v>68</v>
      </c>
      <c r="B122" s="180" t="s">
        <v>62</v>
      </c>
      <c r="C122" s="115"/>
      <c r="D122" s="129">
        <f>D100</f>
        <v>-52.283805478810905</v>
      </c>
      <c r="E122" s="129">
        <f>E100</f>
        <v>-71.250162727276305</v>
      </c>
      <c r="F122" s="129">
        <f t="shared" ref="F122" si="61">F100</f>
        <v>-84.504895210185907</v>
      </c>
      <c r="G122" s="129">
        <f t="shared" ref="G122" si="62">G100</f>
        <v>-81.004895210185907</v>
      </c>
      <c r="H122" s="129"/>
      <c r="I122" s="129"/>
      <c r="J122" s="129"/>
      <c r="K122" s="129"/>
      <c r="L122" s="97"/>
      <c r="M122" s="134"/>
      <c r="N122" s="134"/>
      <c r="O122" s="134"/>
      <c r="P122" s="97"/>
      <c r="Q122" s="134"/>
      <c r="R122" s="134"/>
      <c r="S122" s="216"/>
      <c r="T122" s="134"/>
      <c r="U122" s="134"/>
      <c r="V122" s="134"/>
      <c r="W122" s="134"/>
      <c r="X122" s="102">
        <f>X56</f>
        <v>1.5132536984817033</v>
      </c>
      <c r="Y122" s="103">
        <f>Y56</f>
        <v>1.5034436954712409</v>
      </c>
      <c r="Z122" s="103">
        <f>Z56</f>
        <v>1.502430460826941</v>
      </c>
      <c r="AA122" s="103">
        <f>AA56</f>
        <v>1.502430460826941</v>
      </c>
      <c r="AB122" s="169"/>
      <c r="AC122" s="177"/>
    </row>
    <row r="123" spans="1:29" s="68" customFormat="1">
      <c r="A123" s="144" t="s">
        <v>69</v>
      </c>
      <c r="B123" s="180" t="s">
        <v>62</v>
      </c>
      <c r="C123" s="115"/>
      <c r="D123" s="131">
        <f>D122+X122</f>
        <v>-50.7705517803292</v>
      </c>
      <c r="E123" s="131">
        <f>E122+Y122</f>
        <v>-69.746719031805057</v>
      </c>
      <c r="F123" s="131">
        <f>F122+Z122</f>
        <v>-83.002464749358964</v>
      </c>
      <c r="G123" s="131">
        <f>G122+$AA$122</f>
        <v>-79.502464749358964</v>
      </c>
      <c r="H123" s="129"/>
      <c r="I123" s="129"/>
      <c r="J123" s="129"/>
      <c r="K123" s="129"/>
      <c r="L123" s="97"/>
      <c r="M123" s="134"/>
      <c r="N123" s="134"/>
      <c r="O123" s="134"/>
      <c r="P123" s="97"/>
      <c r="Q123" s="134"/>
      <c r="R123" s="134"/>
      <c r="S123" s="216"/>
      <c r="T123" s="134"/>
      <c r="U123" s="134"/>
      <c r="V123" s="134"/>
      <c r="W123" s="134"/>
      <c r="X123" s="97"/>
      <c r="Y123" s="134"/>
      <c r="Z123" s="134"/>
      <c r="AA123" s="134"/>
      <c r="AB123" s="168">
        <v>-50</v>
      </c>
      <c r="AC123" s="175" t="s">
        <v>130</v>
      </c>
    </row>
    <row r="124" spans="1:29" s="68" customFormat="1">
      <c r="A124" s="2"/>
      <c r="B124" s="133"/>
      <c r="C124" s="133"/>
      <c r="D124" s="132"/>
      <c r="E124" s="132"/>
      <c r="F124" s="132"/>
      <c r="G124" s="132"/>
      <c r="H124" s="2"/>
      <c r="I124" s="132"/>
      <c r="J124" s="132"/>
      <c r="K124" s="132"/>
      <c r="L124" s="2"/>
      <c r="M124" s="132"/>
      <c r="N124" s="132"/>
      <c r="O124" s="132"/>
      <c r="P124" s="2"/>
      <c r="Q124" s="132"/>
      <c r="R124" s="132"/>
      <c r="S124" s="133"/>
      <c r="T124" s="132"/>
      <c r="U124" s="132"/>
      <c r="V124" s="132"/>
      <c r="W124" s="132"/>
      <c r="X124" s="2"/>
      <c r="Y124" s="132"/>
      <c r="Z124" s="132"/>
      <c r="AA124" s="132"/>
      <c r="AB124" s="172"/>
      <c r="AC124" s="177"/>
    </row>
    <row r="125" spans="1:29" s="68" customFormat="1">
      <c r="A125" s="144" t="s">
        <v>70</v>
      </c>
      <c r="B125" s="180" t="s">
        <v>62</v>
      </c>
      <c r="C125" s="115"/>
      <c r="D125" s="129"/>
      <c r="E125" s="129"/>
      <c r="F125" s="129"/>
      <c r="G125" s="129"/>
      <c r="H125" s="130">
        <f>H126-X126</f>
        <v>-53.029437791012221</v>
      </c>
      <c r="I125" s="131">
        <f>I126-Y126</f>
        <v>-78.222154585117579</v>
      </c>
      <c r="J125" s="131">
        <f>J126-Z126</f>
        <v>-77.235754628248131</v>
      </c>
      <c r="K125" s="131">
        <f>K126-AA126</f>
        <v>-76.729908237322164</v>
      </c>
      <c r="L125" s="97"/>
      <c r="M125" s="134"/>
      <c r="N125" s="134"/>
      <c r="O125" s="134"/>
      <c r="P125" s="97"/>
      <c r="Q125" s="134"/>
      <c r="R125" s="134"/>
      <c r="S125" s="216"/>
      <c r="T125" s="134"/>
      <c r="U125" s="134"/>
      <c r="V125" s="134"/>
      <c r="W125" s="134"/>
      <c r="X125" s="97"/>
      <c r="Y125" s="134"/>
      <c r="Z125" s="134"/>
      <c r="AA125" s="134"/>
      <c r="AB125" s="168">
        <f>-113.5+10*LOG10(H8*12)</f>
        <v>-82.455128886876054</v>
      </c>
      <c r="AC125" s="175" t="s">
        <v>140</v>
      </c>
    </row>
    <row r="126" spans="1:29" s="68" customFormat="1">
      <c r="A126" s="145" t="s">
        <v>71</v>
      </c>
      <c r="B126" s="180" t="s">
        <v>62</v>
      </c>
      <c r="C126" s="115"/>
      <c r="D126" s="129"/>
      <c r="E126" s="129"/>
      <c r="F126" s="129"/>
      <c r="G126" s="129"/>
      <c r="H126" s="128">
        <f t="shared" ref="H126:K126" si="63">H100</f>
        <v>-51.521973106869524</v>
      </c>
      <c r="I126" s="129">
        <f t="shared" si="63"/>
        <v>-76.721973106869541</v>
      </c>
      <c r="J126" s="129">
        <f t="shared" si="63"/>
        <v>-75.721973106869527</v>
      </c>
      <c r="K126" s="129">
        <f t="shared" si="63"/>
        <v>-75.221973106869541</v>
      </c>
      <c r="L126" s="97"/>
      <c r="M126" s="134"/>
      <c r="N126" s="134"/>
      <c r="O126" s="134"/>
      <c r="P126" s="97"/>
      <c r="Q126" s="134"/>
      <c r="R126" s="134"/>
      <c r="S126" s="216"/>
      <c r="T126" s="134"/>
      <c r="U126" s="134"/>
      <c r="V126" s="134"/>
      <c r="W126" s="134"/>
      <c r="X126" s="102">
        <f>X60</f>
        <v>1.5074646841427002</v>
      </c>
      <c r="Y126" s="103">
        <f>Y60</f>
        <v>1.5001814782480383</v>
      </c>
      <c r="Z126" s="103">
        <f>Z60</f>
        <v>1.5137815213786101</v>
      </c>
      <c r="AA126" s="103">
        <f>AA60</f>
        <v>1.5079351304526161</v>
      </c>
      <c r="AB126" s="169"/>
      <c r="AC126" s="177"/>
    </row>
    <row r="127" spans="1:29" s="68" customFormat="1">
      <c r="A127" s="144" t="s">
        <v>72</v>
      </c>
      <c r="B127" s="180" t="s">
        <v>62</v>
      </c>
      <c r="C127" s="115"/>
      <c r="D127" s="129"/>
      <c r="E127" s="129"/>
      <c r="F127" s="129"/>
      <c r="G127" s="129"/>
      <c r="H127" s="130">
        <f>H126+X126</f>
        <v>-50.014508422726827</v>
      </c>
      <c r="I127" s="131">
        <f>I126+Y126</f>
        <v>-75.221791628621503</v>
      </c>
      <c r="J127" s="131">
        <f>J126+Z126</f>
        <v>-74.208191585490923</v>
      </c>
      <c r="K127" s="131">
        <f>K126+AA126</f>
        <v>-73.714037976416918</v>
      </c>
      <c r="L127" s="97"/>
      <c r="M127" s="134"/>
      <c r="N127" s="134"/>
      <c r="O127" s="134"/>
      <c r="P127" s="97"/>
      <c r="Q127" s="134"/>
      <c r="R127" s="134"/>
      <c r="S127" s="216"/>
      <c r="T127" s="134"/>
      <c r="U127" s="134"/>
      <c r="V127" s="134"/>
      <c r="W127" s="134"/>
      <c r="X127" s="97"/>
      <c r="Y127" s="134"/>
      <c r="Z127" s="134"/>
      <c r="AA127" s="134"/>
      <c r="AB127" s="168">
        <v>-50</v>
      </c>
      <c r="AC127" s="175" t="s">
        <v>130</v>
      </c>
    </row>
    <row r="128" spans="1:29" s="68" customFormat="1">
      <c r="A128" s="2"/>
      <c r="B128" s="67"/>
      <c r="C128" s="67"/>
      <c r="D128" s="26"/>
      <c r="E128" s="26"/>
      <c r="F128" s="26"/>
      <c r="G128" s="26"/>
      <c r="H128" s="55"/>
      <c r="I128" s="26"/>
      <c r="J128" s="26"/>
      <c r="K128" s="26"/>
      <c r="L128" s="2"/>
      <c r="M128" s="132"/>
      <c r="N128" s="132"/>
      <c r="O128" s="132"/>
      <c r="P128" s="2"/>
      <c r="Q128" s="132"/>
      <c r="R128" s="132"/>
      <c r="S128" s="133"/>
      <c r="T128"/>
      <c r="U128" s="58"/>
      <c r="V128" s="58"/>
      <c r="W128" s="58"/>
      <c r="X128" s="2"/>
      <c r="Y128" s="132"/>
      <c r="Z128" s="132"/>
      <c r="AA128" s="132"/>
      <c r="AB128" s="172"/>
      <c r="AC128" s="177"/>
    </row>
    <row r="129" spans="1:65" s="68" customFormat="1">
      <c r="A129" s="144" t="s">
        <v>86</v>
      </c>
      <c r="B129" s="180" t="s">
        <v>4</v>
      </c>
      <c r="C129" s="115"/>
      <c r="D129" s="134"/>
      <c r="E129" s="134"/>
      <c r="F129" s="134"/>
      <c r="G129" s="134"/>
      <c r="H129" s="97"/>
      <c r="I129" s="134"/>
      <c r="J129" s="134"/>
      <c r="K129" s="134"/>
      <c r="L129" s="128">
        <f>L130-X130</f>
        <v>-12.656319257466164</v>
      </c>
      <c r="M129" s="129">
        <f>M130-Y130</f>
        <v>-15.688103563749632</v>
      </c>
      <c r="N129" s="129">
        <f>N130-Z130</f>
        <v>-16.248647178780878</v>
      </c>
      <c r="O129" s="129">
        <f>O130-AA130</f>
        <v>-16.248647178780878</v>
      </c>
      <c r="P129" s="128"/>
      <c r="Q129" s="129"/>
      <c r="R129" s="129"/>
      <c r="S129" s="214"/>
      <c r="T129" s="134"/>
      <c r="U129" s="134"/>
      <c r="V129" s="134"/>
      <c r="W129" s="134"/>
      <c r="X129" s="97"/>
      <c r="Y129" s="134"/>
      <c r="Z129" s="134"/>
      <c r="AA129" s="134"/>
      <c r="AB129" s="173"/>
      <c r="AC129" s="142"/>
    </row>
    <row r="130" spans="1:65" s="68" customFormat="1">
      <c r="A130" s="145" t="s">
        <v>87</v>
      </c>
      <c r="B130" s="180" t="s">
        <v>4</v>
      </c>
      <c r="C130" s="115"/>
      <c r="D130" s="134"/>
      <c r="E130" s="134"/>
      <c r="F130" s="134"/>
      <c r="G130" s="134"/>
      <c r="H130" s="97"/>
      <c r="I130" s="134"/>
      <c r="J130" s="134"/>
      <c r="K130" s="134"/>
      <c r="L130" s="128">
        <f t="shared" ref="L130:O130" si="64">L97</f>
        <v>-12.556161084841101</v>
      </c>
      <c r="M130" s="129">
        <f t="shared" si="64"/>
        <v>-15.489803836375724</v>
      </c>
      <c r="N130" s="129">
        <f t="shared" si="64"/>
        <v>-16.034071353466118</v>
      </c>
      <c r="O130" s="129">
        <f t="shared" si="64"/>
        <v>-16.034071353466118</v>
      </c>
      <c r="P130" s="128"/>
      <c r="Q130" s="129"/>
      <c r="R130" s="129"/>
      <c r="S130" s="214"/>
      <c r="T130" s="134"/>
      <c r="U130" s="134"/>
      <c r="V130" s="134"/>
      <c r="W130" s="134"/>
      <c r="X130" s="102">
        <f>X64</f>
        <v>0.10015817262506332</v>
      </c>
      <c r="Y130" s="103">
        <f>Y64</f>
        <v>0.1982997273739075</v>
      </c>
      <c r="Z130" s="103">
        <f>Z64</f>
        <v>0.21457582531475955</v>
      </c>
      <c r="AA130" s="103">
        <f>AA64</f>
        <v>0.21457582531475938</v>
      </c>
      <c r="AB130" s="174"/>
      <c r="AC130" s="177"/>
    </row>
    <row r="131" spans="1:65" s="68" customFormat="1">
      <c r="A131" s="144" t="s">
        <v>88</v>
      </c>
      <c r="B131" s="180" t="s">
        <v>4</v>
      </c>
      <c r="C131" s="115"/>
      <c r="D131" s="134"/>
      <c r="E131" s="134"/>
      <c r="F131" s="134"/>
      <c r="G131" s="134"/>
      <c r="H131" s="97"/>
      <c r="I131" s="134"/>
      <c r="J131" s="134"/>
      <c r="K131" s="134"/>
      <c r="L131" s="128">
        <f>L130+X130</f>
        <v>-12.456002912216038</v>
      </c>
      <c r="M131" s="129">
        <f>M130+Y130</f>
        <v>-15.291504109001817</v>
      </c>
      <c r="N131" s="129">
        <f>N130+Z130</f>
        <v>-15.819495528151359</v>
      </c>
      <c r="O131" s="129">
        <f>O130+AA130</f>
        <v>-15.819495528151359</v>
      </c>
      <c r="P131" s="128"/>
      <c r="Q131" s="129"/>
      <c r="R131" s="129"/>
      <c r="S131" s="214"/>
      <c r="T131" s="134"/>
      <c r="U131" s="134"/>
      <c r="V131" s="134"/>
      <c r="W131" s="134"/>
      <c r="X131" s="97"/>
      <c r="Y131" s="134"/>
      <c r="Z131" s="134"/>
      <c r="AA131" s="134"/>
      <c r="AB131" s="173"/>
      <c r="AC131" s="142"/>
    </row>
    <row r="132" spans="1:65" s="68" customFormat="1">
      <c r="A132" s="2"/>
      <c r="B132" s="67"/>
      <c r="C132" s="67"/>
      <c r="D132" s="26"/>
      <c r="E132" s="26"/>
      <c r="F132" s="26"/>
      <c r="G132" s="26"/>
      <c r="H132" s="55"/>
      <c r="I132" s="26"/>
      <c r="J132" s="26"/>
      <c r="K132" s="26"/>
      <c r="L132" s="2"/>
      <c r="M132" s="132"/>
      <c r="N132" s="132"/>
      <c r="O132" s="132"/>
      <c r="P132" s="2"/>
      <c r="Q132" s="132"/>
      <c r="R132" s="132"/>
      <c r="S132" s="133"/>
      <c r="T132"/>
      <c r="U132" s="58"/>
      <c r="V132" s="58"/>
      <c r="W132" s="58"/>
      <c r="X132" s="2"/>
      <c r="Y132" s="132"/>
      <c r="Z132" s="132"/>
      <c r="AA132" s="132"/>
      <c r="AB132" s="172"/>
      <c r="AC132" s="177"/>
    </row>
    <row r="133" spans="1:65" s="68" customFormat="1">
      <c r="A133" s="144" t="s">
        <v>89</v>
      </c>
      <c r="B133" s="180" t="s">
        <v>4</v>
      </c>
      <c r="C133" s="115"/>
      <c r="D133" s="134"/>
      <c r="E133" s="134"/>
      <c r="F133" s="134"/>
      <c r="G133" s="134"/>
      <c r="H133" s="97"/>
      <c r="I133" s="134"/>
      <c r="J133" s="134"/>
      <c r="K133" s="134"/>
      <c r="L133" s="97"/>
      <c r="M133" s="134"/>
      <c r="N133" s="134"/>
      <c r="O133" s="134"/>
      <c r="P133" s="130">
        <f>P134-X134</f>
        <v>-14.914835797587655</v>
      </c>
      <c r="Q133" s="131">
        <f>Q134-Y134</f>
        <v>-15.041334452642968</v>
      </c>
      <c r="R133" s="131">
        <f>R134-Z134</f>
        <v>-14.860868150213626</v>
      </c>
      <c r="S133" s="215">
        <f>S134-AA134</f>
        <v>-14.910174408064188</v>
      </c>
      <c r="T133" s="134"/>
      <c r="U133" s="134"/>
      <c r="V133" s="134"/>
      <c r="W133" s="134"/>
      <c r="X133" s="97"/>
      <c r="Y133" s="134"/>
      <c r="Z133" s="134"/>
      <c r="AA133" s="134"/>
      <c r="AB133" s="168">
        <v>-43</v>
      </c>
      <c r="AC133" s="175" t="s">
        <v>132</v>
      </c>
    </row>
    <row r="134" spans="1:65" s="68" customFormat="1">
      <c r="A134" s="145" t="s">
        <v>90</v>
      </c>
      <c r="B134" s="180" t="s">
        <v>4</v>
      </c>
      <c r="C134" s="115"/>
      <c r="D134" s="134"/>
      <c r="E134" s="134"/>
      <c r="F134" s="134"/>
      <c r="G134" s="134"/>
      <c r="H134" s="97"/>
      <c r="I134" s="134"/>
      <c r="J134" s="134"/>
      <c r="K134" s="134"/>
      <c r="L134" s="97"/>
      <c r="M134" s="134"/>
      <c r="N134" s="134"/>
      <c r="O134" s="134"/>
      <c r="P134" s="128">
        <f>P97</f>
        <v>-14.764668283842974</v>
      </c>
      <c r="Q134" s="129">
        <f t="shared" ref="Q134:S134" si="65">Q97</f>
        <v>-14.764668283842957</v>
      </c>
      <c r="R134" s="129">
        <f t="shared" si="65"/>
        <v>-14.764668283842973</v>
      </c>
      <c r="S134" s="214">
        <f t="shared" si="65"/>
        <v>-14.764668283842965</v>
      </c>
      <c r="T134" s="134"/>
      <c r="U134" s="134"/>
      <c r="V134" s="134"/>
      <c r="W134" s="134"/>
      <c r="X134" s="102">
        <f>X68</f>
        <v>0.15016751374468115</v>
      </c>
      <c r="Y134" s="103">
        <f>Y68</f>
        <v>0.27666616880001066</v>
      </c>
      <c r="Z134" s="103">
        <f>Z68</f>
        <v>9.6199866370653975E-2</v>
      </c>
      <c r="AA134" s="103">
        <f>AA68</f>
        <v>0.14550612422122219</v>
      </c>
      <c r="AB134" s="174"/>
      <c r="AC134" s="177"/>
    </row>
    <row r="135" spans="1:65" s="68" customFormat="1">
      <c r="A135" s="144" t="s">
        <v>91</v>
      </c>
      <c r="B135" s="180" t="s">
        <v>4</v>
      </c>
      <c r="C135" s="115"/>
      <c r="D135" s="134"/>
      <c r="E135" s="134"/>
      <c r="F135" s="134"/>
      <c r="G135" s="134"/>
      <c r="H135" s="97"/>
      <c r="I135" s="134"/>
      <c r="J135" s="134"/>
      <c r="K135" s="134"/>
      <c r="L135" s="97"/>
      <c r="M135" s="134"/>
      <c r="N135" s="134"/>
      <c r="O135" s="134"/>
      <c r="P135" s="130">
        <f>P134+X134</f>
        <v>-14.614500770098294</v>
      </c>
      <c r="Q135" s="131">
        <f>Q134+Y134</f>
        <v>-14.488002115042946</v>
      </c>
      <c r="R135" s="131">
        <f>R134+Z134</f>
        <v>-14.668468417472319</v>
      </c>
      <c r="S135" s="215">
        <f>S134+AA134</f>
        <v>-14.619162159621743</v>
      </c>
      <c r="T135" s="134"/>
      <c r="U135" s="134"/>
      <c r="V135" s="134"/>
      <c r="W135" s="134"/>
      <c r="X135" s="97"/>
      <c r="Y135" s="134"/>
      <c r="Z135" s="134"/>
      <c r="AA135" s="134"/>
      <c r="AB135" s="168">
        <v>20</v>
      </c>
      <c r="AC135" s="142"/>
    </row>
    <row r="136" spans="1:65" s="68" customFormat="1">
      <c r="A136" s="2"/>
      <c r="B136" s="67"/>
      <c r="C136" s="67"/>
      <c r="D136" s="26"/>
      <c r="E136" s="26"/>
      <c r="F136" s="26"/>
      <c r="G136" s="26"/>
      <c r="H136" s="55"/>
      <c r="I136" s="26"/>
      <c r="J136" s="26"/>
      <c r="K136" s="26"/>
      <c r="L136" s="2"/>
      <c r="M136" s="132"/>
      <c r="N136" s="132"/>
      <c r="O136" s="132"/>
      <c r="P136" s="2"/>
      <c r="Q136" s="132"/>
      <c r="R136" s="132"/>
      <c r="S136" s="133"/>
      <c r="T136"/>
      <c r="U136" s="58"/>
      <c r="V136" s="58"/>
      <c r="W136" s="58"/>
      <c r="X136" s="2"/>
      <c r="Y136" s="132"/>
      <c r="Z136" s="132"/>
      <c r="AA136" s="132"/>
      <c r="AB136" s="172"/>
      <c r="AC136" s="177"/>
    </row>
    <row r="137" spans="1:65" s="68" customFormat="1">
      <c r="A137" s="144" t="s">
        <v>92</v>
      </c>
      <c r="B137" s="180" t="s">
        <v>4</v>
      </c>
      <c r="C137" s="115"/>
      <c r="D137" s="134"/>
      <c r="E137" s="134"/>
      <c r="F137" s="134"/>
      <c r="G137" s="134"/>
      <c r="H137" s="97"/>
      <c r="I137" s="134"/>
      <c r="J137" s="134"/>
      <c r="K137" s="134"/>
      <c r="L137" s="97"/>
      <c r="M137" s="134"/>
      <c r="N137" s="134"/>
      <c r="O137" s="134"/>
      <c r="P137" s="128">
        <f>P138-X138</f>
        <v>-17.414835797587656</v>
      </c>
      <c r="Q137" s="129">
        <f>Q138-Y138</f>
        <v>-17.541334452642968</v>
      </c>
      <c r="R137" s="129">
        <f>R138-Z138</f>
        <v>-17.360868150213626</v>
      </c>
      <c r="S137" s="214">
        <f>S138-AA138</f>
        <v>-17.410174408064186</v>
      </c>
      <c r="T137" s="136">
        <f>IF(P137&lt;-43,0,87+2*CEILING(P137,-0.5))</f>
        <v>52</v>
      </c>
      <c r="U137" s="136">
        <f>IF(Q137&lt;-43,0,87+2*CEILING(Q137,-0.5))</f>
        <v>51</v>
      </c>
      <c r="V137" s="136">
        <f>IF(R137&lt;-43,0,87+2*CEILING(R137,-0.5))</f>
        <v>52</v>
      </c>
      <c r="W137" s="136">
        <f>IF(S137&lt;-43,0,87+2*CEILING(S137,-0.5))</f>
        <v>52</v>
      </c>
      <c r="X137" s="97"/>
      <c r="Y137" s="134"/>
      <c r="Z137" s="134"/>
      <c r="AA137" s="134"/>
      <c r="AB137" s="173"/>
      <c r="AC137" s="142" t="s">
        <v>52</v>
      </c>
    </row>
    <row r="138" spans="1:65" s="68" customFormat="1">
      <c r="A138" s="145" t="s">
        <v>93</v>
      </c>
      <c r="B138" s="180" t="s">
        <v>4</v>
      </c>
      <c r="C138" s="115"/>
      <c r="D138" s="134"/>
      <c r="E138" s="134"/>
      <c r="F138" s="134"/>
      <c r="G138" s="134"/>
      <c r="H138" s="97"/>
      <c r="I138" s="134"/>
      <c r="J138" s="134"/>
      <c r="K138" s="134"/>
      <c r="L138" s="97"/>
      <c r="M138" s="134"/>
      <c r="N138" s="134"/>
      <c r="O138" s="134"/>
      <c r="P138" s="128">
        <f>P97</f>
        <v>-14.764668283842974</v>
      </c>
      <c r="Q138" s="129">
        <f t="shared" ref="Q138:S138" si="66">Q97</f>
        <v>-14.764668283842957</v>
      </c>
      <c r="R138" s="129">
        <f t="shared" si="66"/>
        <v>-14.764668283842973</v>
      </c>
      <c r="S138" s="214">
        <f t="shared" si="66"/>
        <v>-14.764668283842965</v>
      </c>
      <c r="T138" s="137"/>
      <c r="U138" s="137"/>
      <c r="V138" s="137"/>
      <c r="W138" s="137"/>
      <c r="X138" s="102">
        <f>X72</f>
        <v>2.6501675137446812</v>
      </c>
      <c r="Y138" s="103">
        <f>Y72</f>
        <v>2.7766661688000105</v>
      </c>
      <c r="Z138" s="103">
        <f>Z72</f>
        <v>2.5961998663706538</v>
      </c>
      <c r="AA138" s="103">
        <f>AA72</f>
        <v>2.6455061242212223</v>
      </c>
      <c r="AB138" s="174"/>
      <c r="AC138" s="177"/>
    </row>
    <row r="139" spans="1:65" s="68" customFormat="1">
      <c r="A139" s="144" t="s">
        <v>94</v>
      </c>
      <c r="B139" s="180" t="s">
        <v>4</v>
      </c>
      <c r="C139" s="115"/>
      <c r="D139" s="134"/>
      <c r="E139" s="134"/>
      <c r="F139" s="134"/>
      <c r="G139" s="134"/>
      <c r="H139" s="97"/>
      <c r="I139" s="134"/>
      <c r="J139" s="134"/>
      <c r="K139" s="134"/>
      <c r="L139" s="97"/>
      <c r="M139" s="134"/>
      <c r="N139" s="134"/>
      <c r="O139" s="134"/>
      <c r="P139" s="128">
        <f>P138+X138</f>
        <v>-12.114500770098292</v>
      </c>
      <c r="Q139" s="129">
        <f>Q138+Y138</f>
        <v>-11.988002115042946</v>
      </c>
      <c r="R139" s="129">
        <f>R138+Z138</f>
        <v>-12.168468417472319</v>
      </c>
      <c r="S139" s="214">
        <f>S138+AA138</f>
        <v>-12.119162159621743</v>
      </c>
      <c r="T139" s="136">
        <f>IF(P139&lt;-43,0,87+2*CEILING(P139,-0.5))</f>
        <v>62</v>
      </c>
      <c r="U139" s="136">
        <f>IF(Q139&lt;-43,0,87+2*CEILING(Q139,-0.5))</f>
        <v>63</v>
      </c>
      <c r="V139" s="136">
        <f>IF(R139&lt;-43,0,87+2*CEILING(R139,-0.5))</f>
        <v>62</v>
      </c>
      <c r="W139" s="136">
        <f>IF(S139&lt;-43,0,87+2*CEILING(S139,-0.5))</f>
        <v>62</v>
      </c>
      <c r="X139" s="97"/>
      <c r="Y139" s="134"/>
      <c r="Z139" s="134"/>
      <c r="AA139" s="134"/>
      <c r="AB139" s="173"/>
      <c r="AC139" s="142" t="s">
        <v>52</v>
      </c>
    </row>
    <row r="140" spans="1:65" s="68" customFormat="1">
      <c r="A140" s="2"/>
      <c r="B140" s="67"/>
      <c r="C140" s="67"/>
      <c r="D140" s="26"/>
      <c r="E140" s="26"/>
      <c r="F140" s="26"/>
      <c r="G140" s="26"/>
      <c r="H140" s="55"/>
      <c r="I140" s="26"/>
      <c r="J140" s="26"/>
      <c r="K140" s="26"/>
      <c r="L140" s="2"/>
      <c r="M140" s="132"/>
      <c r="N140" s="132"/>
      <c r="O140" s="132"/>
      <c r="P140" s="2"/>
      <c r="Q140" s="132"/>
      <c r="R140" s="132"/>
      <c r="S140" s="133"/>
      <c r="T140"/>
      <c r="U140" s="58"/>
      <c r="V140" s="58"/>
      <c r="W140" s="58"/>
      <c r="X140" s="2"/>
      <c r="Y140" s="132"/>
      <c r="Z140" s="132"/>
      <c r="AA140" s="132"/>
      <c r="AB140" s="172"/>
      <c r="AC140" s="177"/>
    </row>
    <row r="141" spans="1:65" s="68" customFormat="1">
      <c r="A141" s="144" t="s">
        <v>160</v>
      </c>
      <c r="B141" s="180" t="s">
        <v>4</v>
      </c>
      <c r="C141" s="115"/>
      <c r="D141" s="134"/>
      <c r="E141" s="134"/>
      <c r="F141" s="134"/>
      <c r="G141" s="134"/>
      <c r="H141" s="97"/>
      <c r="I141" s="134"/>
      <c r="J141" s="134"/>
      <c r="K141" s="134"/>
      <c r="L141" s="97"/>
      <c r="M141" s="134"/>
      <c r="N141" s="134"/>
      <c r="O141" s="134"/>
      <c r="P141" s="128">
        <f>P142-X142</f>
        <v>-5.3586747127465548</v>
      </c>
      <c r="Q141" s="129">
        <f t="shared" ref="Q141:S141" si="67">Q142-Y142</f>
        <v>-2.5515306162672426</v>
      </c>
      <c r="R141" s="129">
        <f t="shared" si="67"/>
        <v>-1.8267967967475087</v>
      </c>
      <c r="S141" s="214">
        <f t="shared" si="67"/>
        <v>-1.8761030545980701</v>
      </c>
      <c r="T141" s="136">
        <f>IF(P141&lt;0,CEILING(P141*2,-1),CEILING(P141*2,1))</f>
        <v>-11</v>
      </c>
      <c r="U141" s="136">
        <f t="shared" ref="U141:W141" si="68">IF(Q141&lt;0,CEILING(Q141*2,-1),CEILING(Q141*2,1))</f>
        <v>-6</v>
      </c>
      <c r="V141" s="136">
        <f t="shared" si="68"/>
        <v>-4</v>
      </c>
      <c r="W141" s="136">
        <f t="shared" si="68"/>
        <v>-4</v>
      </c>
      <c r="X141" s="97"/>
      <c r="Y141" s="134"/>
      <c r="Z141" s="134"/>
      <c r="AA141" s="134"/>
      <c r="AB141" s="173"/>
      <c r="AC141" s="142"/>
      <c r="AH141" s="68">
        <f t="shared" ref="AH141:AO141" si="69">AH142-BB142</f>
        <v>0</v>
      </c>
      <c r="AI141" s="68">
        <f t="shared" si="69"/>
        <v>0</v>
      </c>
      <c r="AJ141" s="68">
        <f t="shared" si="69"/>
        <v>0</v>
      </c>
      <c r="AK141" s="68">
        <f t="shared" si="69"/>
        <v>0</v>
      </c>
      <c r="AL141" s="68">
        <f t="shared" si="69"/>
        <v>0</v>
      </c>
      <c r="AM141" s="68">
        <f t="shared" si="69"/>
        <v>0</v>
      </c>
      <c r="AN141" s="68">
        <f t="shared" si="69"/>
        <v>0</v>
      </c>
      <c r="AO141" s="68">
        <f t="shared" si="69"/>
        <v>0</v>
      </c>
      <c r="AP141" s="68">
        <f>AP142-BJ142</f>
        <v>0</v>
      </c>
      <c r="AQ141" s="68">
        <f>AQ142-BK142</f>
        <v>0</v>
      </c>
      <c r="AR141" s="68">
        <f>IF(AH141&lt;0,CEILING(AH141*2,-1),CEILING(AH141*2,1))</f>
        <v>0</v>
      </c>
      <c r="AS141" s="68">
        <f t="shared" ref="AS141:BA141" si="70">IF(AI141&lt;0,CEILING(AI141*2,-1),CEILING(AI141*2,1))</f>
        <v>0</v>
      </c>
      <c r="AT141" s="68">
        <f t="shared" si="70"/>
        <v>0</v>
      </c>
      <c r="AU141" s="68">
        <f t="shared" si="70"/>
        <v>0</v>
      </c>
      <c r="AV141" s="68">
        <f t="shared" si="70"/>
        <v>0</v>
      </c>
      <c r="AW141" s="68">
        <f t="shared" si="70"/>
        <v>0</v>
      </c>
      <c r="AX141" s="68">
        <f t="shared" si="70"/>
        <v>0</v>
      </c>
      <c r="AY141" s="68">
        <f t="shared" si="70"/>
        <v>0</v>
      </c>
      <c r="AZ141" s="68">
        <f t="shared" si="70"/>
        <v>0</v>
      </c>
      <c r="BA141" s="68">
        <f t="shared" si="70"/>
        <v>0</v>
      </c>
      <c r="BM141" s="68" t="s">
        <v>52</v>
      </c>
    </row>
    <row r="142" spans="1:65" s="68" customFormat="1">
      <c r="A142" s="145" t="s">
        <v>161</v>
      </c>
      <c r="B142" s="180" t="s">
        <v>4</v>
      </c>
      <c r="C142" s="115"/>
      <c r="D142" s="134"/>
      <c r="E142" s="134"/>
      <c r="F142" s="134"/>
      <c r="G142" s="134"/>
      <c r="H142" s="97"/>
      <c r="I142" s="134"/>
      <c r="J142" s="134"/>
      <c r="K142" s="134"/>
      <c r="L142" s="97"/>
      <c r="M142" s="134"/>
      <c r="N142" s="134"/>
      <c r="O142" s="134"/>
      <c r="P142" s="128">
        <f>P99</f>
        <v>-2.2085071990018736</v>
      </c>
      <c r="Q142" s="129">
        <f>Q99</f>
        <v>0.72513555253276785</v>
      </c>
      <c r="R142" s="129">
        <f>R99</f>
        <v>1.2694030696231451</v>
      </c>
      <c r="S142" s="214">
        <f>S99</f>
        <v>1.2694030696231522</v>
      </c>
      <c r="T142" s="137"/>
      <c r="U142" s="137"/>
      <c r="V142" s="137"/>
      <c r="W142" s="137"/>
      <c r="X142" s="102">
        <f>X76</f>
        <v>3.1501675137446812</v>
      </c>
      <c r="Y142" s="103">
        <f>Y76</f>
        <v>3.2766661688000105</v>
      </c>
      <c r="Z142" s="103">
        <f>Z76</f>
        <v>3.0961998663706538</v>
      </c>
      <c r="AA142" s="103">
        <f>AA76</f>
        <v>3.1455061242212223</v>
      </c>
      <c r="AB142" s="174"/>
      <c r="AC142" s="177"/>
      <c r="AH142" s="68">
        <f>AH102</f>
        <v>0</v>
      </c>
      <c r="AI142" s="68">
        <f t="shared" ref="AI142:AQ142" si="71">AI102</f>
        <v>0</v>
      </c>
      <c r="AJ142" s="68">
        <f t="shared" si="71"/>
        <v>0</v>
      </c>
      <c r="AK142" s="68">
        <f t="shared" si="71"/>
        <v>0</v>
      </c>
      <c r="AL142" s="68">
        <f t="shared" si="71"/>
        <v>0</v>
      </c>
      <c r="AM142" s="68">
        <f t="shared" si="71"/>
        <v>0</v>
      </c>
      <c r="AN142" s="68">
        <f t="shared" si="71"/>
        <v>0</v>
      </c>
      <c r="AO142" s="68">
        <f t="shared" si="71"/>
        <v>0</v>
      </c>
      <c r="AP142" s="68">
        <f t="shared" si="71"/>
        <v>0</v>
      </c>
      <c r="AQ142" s="68">
        <f t="shared" si="71"/>
        <v>0</v>
      </c>
      <c r="BB142" s="68">
        <f t="shared" ref="BB142:BI142" si="72">BB77</f>
        <v>0</v>
      </c>
      <c r="BC142" s="68">
        <f>BC77</f>
        <v>0</v>
      </c>
      <c r="BD142" s="68">
        <f t="shared" si="72"/>
        <v>0</v>
      </c>
      <c r="BE142" s="68">
        <f t="shared" si="72"/>
        <v>0</v>
      </c>
      <c r="BF142" s="68">
        <f t="shared" si="72"/>
        <v>0</v>
      </c>
      <c r="BG142" s="68">
        <f t="shared" si="72"/>
        <v>0</v>
      </c>
      <c r="BH142" s="68">
        <f t="shared" si="72"/>
        <v>0</v>
      </c>
      <c r="BI142" s="68">
        <f t="shared" si="72"/>
        <v>0</v>
      </c>
      <c r="BJ142" s="68">
        <f>BJ77</f>
        <v>0</v>
      </c>
      <c r="BK142" s="68">
        <f>BK77</f>
        <v>0</v>
      </c>
    </row>
    <row r="143" spans="1:65" s="68" customFormat="1">
      <c r="A143" s="144" t="s">
        <v>162</v>
      </c>
      <c r="B143" s="180" t="s">
        <v>4</v>
      </c>
      <c r="C143" s="115"/>
      <c r="D143" s="134"/>
      <c r="E143" s="134"/>
      <c r="F143" s="134"/>
      <c r="G143" s="134"/>
      <c r="H143" s="97"/>
      <c r="I143" s="134"/>
      <c r="J143" s="134"/>
      <c r="K143" s="134"/>
      <c r="L143" s="97"/>
      <c r="M143" s="134"/>
      <c r="N143" s="134"/>
      <c r="O143" s="134"/>
      <c r="P143" s="128">
        <f>P142+X142</f>
        <v>0.94166031474280754</v>
      </c>
      <c r="Q143" s="129">
        <f t="shared" ref="Q143:S143" si="73">Q142+Y142</f>
        <v>4.0018017213327788</v>
      </c>
      <c r="R143" s="129">
        <f t="shared" si="73"/>
        <v>4.3656029359937989</v>
      </c>
      <c r="S143" s="214">
        <f t="shared" si="73"/>
        <v>4.414909193844375</v>
      </c>
      <c r="T143" s="136">
        <f>IF(P143&lt;0,CEILING(P143*2,-1),CEILING(P143*2,1))</f>
        <v>2</v>
      </c>
      <c r="U143" s="136">
        <f t="shared" ref="U143:W143" si="74">IF(Q143&lt;0,CEILING(Q143*2,-1),CEILING(Q143*2,1))</f>
        <v>9</v>
      </c>
      <c r="V143" s="136">
        <f t="shared" si="74"/>
        <v>9</v>
      </c>
      <c r="W143" s="136">
        <f t="shared" si="74"/>
        <v>9</v>
      </c>
      <c r="X143" s="97"/>
      <c r="Y143" s="134"/>
      <c r="Z143" s="134"/>
      <c r="AA143" s="134"/>
      <c r="AB143" s="173"/>
      <c r="AC143" s="142"/>
      <c r="AH143" s="68">
        <f t="shared" ref="AH143:AO143" si="75">AH142+BB142</f>
        <v>0</v>
      </c>
      <c r="AI143" s="68">
        <f t="shared" si="75"/>
        <v>0</v>
      </c>
      <c r="AJ143" s="68">
        <f t="shared" si="75"/>
        <v>0</v>
      </c>
      <c r="AK143" s="68">
        <f t="shared" si="75"/>
        <v>0</v>
      </c>
      <c r="AL143" s="68">
        <f t="shared" si="75"/>
        <v>0</v>
      </c>
      <c r="AM143" s="68">
        <f t="shared" si="75"/>
        <v>0</v>
      </c>
      <c r="AN143" s="68">
        <f t="shared" si="75"/>
        <v>0</v>
      </c>
      <c r="AO143" s="68">
        <f t="shared" si="75"/>
        <v>0</v>
      </c>
      <c r="AP143" s="68">
        <f>AP142+BJ142</f>
        <v>0</v>
      </c>
      <c r="AQ143" s="68">
        <f>AQ142+BK142</f>
        <v>0</v>
      </c>
      <c r="AR143" s="68">
        <f>IF(AH143&lt;0,CEILING(AH143*2,-1),CEILING(AH143*2,1))</f>
        <v>0</v>
      </c>
      <c r="AS143" s="68">
        <f t="shared" ref="AS143:BA143" si="76">IF(AI143&lt;0,CEILING(AI143*2,-1),CEILING(AI143*2,1))</f>
        <v>0</v>
      </c>
      <c r="AT143" s="68">
        <f t="shared" si="76"/>
        <v>0</v>
      </c>
      <c r="AU143" s="68">
        <f t="shared" si="76"/>
        <v>0</v>
      </c>
      <c r="AV143" s="68">
        <f t="shared" si="76"/>
        <v>0</v>
      </c>
      <c r="AW143" s="68">
        <f t="shared" si="76"/>
        <v>0</v>
      </c>
      <c r="AX143" s="68">
        <f t="shared" si="76"/>
        <v>0</v>
      </c>
      <c r="AY143" s="68">
        <f t="shared" si="76"/>
        <v>0</v>
      </c>
      <c r="AZ143" s="68">
        <f t="shared" si="76"/>
        <v>0</v>
      </c>
      <c r="BA143" s="68">
        <f t="shared" si="76"/>
        <v>0</v>
      </c>
      <c r="BM143" s="68" t="s">
        <v>52</v>
      </c>
    </row>
    <row r="144" spans="1:65" s="68" customFormat="1">
      <c r="A144" s="2"/>
      <c r="B144" s="67"/>
      <c r="C144" s="67"/>
      <c r="D144" s="132"/>
      <c r="E144" s="132"/>
      <c r="F144" s="132"/>
      <c r="G144" s="132"/>
      <c r="H144" s="2"/>
      <c r="I144" s="132"/>
      <c r="J144" s="132"/>
      <c r="K144" s="132"/>
      <c r="L144" s="2"/>
      <c r="M144" s="132"/>
      <c r="N144" s="132"/>
      <c r="O144" s="132"/>
      <c r="P144" s="55"/>
      <c r="Q144" s="26"/>
      <c r="R144" s="26"/>
      <c r="S144" s="44"/>
      <c r="T144" t="s">
        <v>95</v>
      </c>
      <c r="U144" s="138"/>
      <c r="V144" s="138"/>
      <c r="W144" s="138"/>
      <c r="X144" s="2"/>
      <c r="Y144" s="132"/>
      <c r="Z144" s="132"/>
      <c r="AA144" s="132"/>
      <c r="AB144" s="133"/>
      <c r="AC144" s="135"/>
    </row>
    <row r="145" spans="1:29" ht="13.5" thickBot="1">
      <c r="A145" s="30" t="s">
        <v>24</v>
      </c>
      <c r="B145" s="54"/>
      <c r="C145" s="54"/>
      <c r="D145" s="31"/>
      <c r="E145" s="31"/>
      <c r="F145" s="31"/>
      <c r="G145" s="31"/>
      <c r="H145" s="30"/>
      <c r="I145" s="31"/>
      <c r="J145" s="31"/>
      <c r="K145" s="31"/>
      <c r="L145" s="52"/>
      <c r="M145" s="29"/>
      <c r="N145" s="29"/>
      <c r="O145" s="29"/>
      <c r="P145" s="52"/>
      <c r="Q145" s="29"/>
      <c r="R145" s="29"/>
      <c r="S145" s="53"/>
      <c r="T145" s="62"/>
      <c r="U145" s="62"/>
      <c r="V145" s="62"/>
      <c r="W145" s="62"/>
      <c r="X145" s="52"/>
      <c r="Y145" s="29"/>
      <c r="Z145" s="29"/>
      <c r="AA145" s="29"/>
      <c r="AB145" s="53"/>
      <c r="AC145" s="18" t="s">
        <v>25</v>
      </c>
    </row>
    <row r="154" spans="1:29">
      <c r="T154"/>
      <c r="U154"/>
      <c r="V154"/>
      <c r="W154"/>
      <c r="AC154" s="12" t="s">
        <v>40</v>
      </c>
    </row>
  </sheetData>
  <mergeCells count="58">
    <mergeCell ref="Z104:AA104"/>
    <mergeCell ref="D103:G103"/>
    <mergeCell ref="H103:K103"/>
    <mergeCell ref="L103:O103"/>
    <mergeCell ref="P103:S103"/>
    <mergeCell ref="T103:W103"/>
    <mergeCell ref="X103:AA103"/>
    <mergeCell ref="F104:G104"/>
    <mergeCell ref="J104:K104"/>
    <mergeCell ref="N104:O104"/>
    <mergeCell ref="R104:S104"/>
    <mergeCell ref="V104:W104"/>
    <mergeCell ref="D86:G86"/>
    <mergeCell ref="H86:K86"/>
    <mergeCell ref="L86:O86"/>
    <mergeCell ref="P86:S86"/>
    <mergeCell ref="F87:G87"/>
    <mergeCell ref="J87:K87"/>
    <mergeCell ref="N87:O87"/>
    <mergeCell ref="R87:S87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27:G27"/>
    <mergeCell ref="H27:K27"/>
    <mergeCell ref="L27:O27"/>
    <mergeCell ref="P27:S27"/>
    <mergeCell ref="T27:W27"/>
    <mergeCell ref="F28:G28"/>
    <mergeCell ref="J28:K28"/>
    <mergeCell ref="N28:O28"/>
    <mergeCell ref="R28:S28"/>
    <mergeCell ref="V28:W28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conditionalFormatting sqref="D121:E121 G121">
    <cfRule type="cellIs" dxfId="23" priority="1" stopIfTrue="1" operator="lessThan">
      <formula>$AB$121</formula>
    </cfRule>
  </conditionalFormatting>
  <conditionalFormatting sqref="D123:G123">
    <cfRule type="cellIs" dxfId="22" priority="33" stopIfTrue="1" operator="greaterThan">
      <formula>$AB$123</formula>
    </cfRule>
  </conditionalFormatting>
  <conditionalFormatting sqref="H125:K125">
    <cfRule type="cellIs" dxfId="21" priority="10" stopIfTrue="1" operator="lessThan">
      <formula>$AB$125</formula>
    </cfRule>
  </conditionalFormatting>
  <conditionalFormatting sqref="H127:K127">
    <cfRule type="cellIs" dxfId="20" priority="8" stopIfTrue="1" operator="greaterThan">
      <formula>$AB$127</formula>
    </cfRule>
  </conditionalFormatting>
  <conditionalFormatting sqref="L113:M113 O113">
    <cfRule type="cellIs" dxfId="19" priority="6" stopIfTrue="1" operator="lessThan">
      <formula>$AB$113</formula>
    </cfRule>
  </conditionalFormatting>
  <conditionalFormatting sqref="L105:O105">
    <cfRule type="cellIs" dxfId="18" priority="31" stopIfTrue="1" operator="lessThan">
      <formula>$AB$105</formula>
    </cfRule>
  </conditionalFormatting>
  <conditionalFormatting sqref="P109:S109">
    <cfRule type="cellIs" dxfId="17" priority="5" stopIfTrue="1" operator="lessThan">
      <formula>$AB$109</formula>
    </cfRule>
  </conditionalFormatting>
  <conditionalFormatting sqref="P117:S117">
    <cfRule type="cellIs" dxfId="16" priority="4" stopIfTrue="1" operator="lessThan">
      <formula>$AB$117</formula>
    </cfRule>
  </conditionalFormatting>
  <conditionalFormatting sqref="P133:S133">
    <cfRule type="cellIs" dxfId="15" priority="3" stopIfTrue="1" operator="lessThan">
      <formula>$AB$117</formula>
    </cfRule>
  </conditionalFormatting>
  <conditionalFormatting sqref="P135:S135">
    <cfRule type="cellIs" dxfId="14" priority="2" stopIfTrue="1" operator="lessThan">
      <formula>$AB$117</formula>
    </cfRule>
  </conditionalFormatting>
  <conditionalFormatting sqref="AC145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F93C-984B-4F5A-BF33-621F88A10C6E}">
  <dimension ref="A1:BM154"/>
  <sheetViews>
    <sheetView tabSelected="1" topLeftCell="A27" zoomScaleNormal="100" workbookViewId="0">
      <selection activeCell="M39" sqref="M39:M77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61.140625" style="12" bestFit="1" customWidth="1"/>
  </cols>
  <sheetData>
    <row r="1" spans="1:29" ht="13.5" thickBot="1"/>
    <row r="2" spans="1:29">
      <c r="A2" s="1" t="s">
        <v>16</v>
      </c>
      <c r="B2" s="35"/>
      <c r="C2" s="156" t="s">
        <v>50</v>
      </c>
      <c r="D2" s="220" t="s">
        <v>121</v>
      </c>
      <c r="E2" s="221"/>
      <c r="F2" s="222"/>
      <c r="G2" s="222"/>
      <c r="H2" s="220" t="s">
        <v>122</v>
      </c>
      <c r="I2" s="221"/>
      <c r="J2" s="222"/>
      <c r="K2" s="222"/>
      <c r="L2" s="220" t="s">
        <v>123</v>
      </c>
      <c r="M2" s="221"/>
      <c r="N2" s="222"/>
      <c r="O2" s="222"/>
      <c r="P2" s="220" t="s">
        <v>124</v>
      </c>
      <c r="Q2" s="221"/>
      <c r="R2" s="222"/>
      <c r="S2" s="222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23" t="s">
        <v>75</v>
      </c>
      <c r="G3" s="223"/>
      <c r="H3" s="36" t="s">
        <v>30</v>
      </c>
      <c r="I3" s="3" t="s">
        <v>31</v>
      </c>
      <c r="J3" s="223" t="s">
        <v>75</v>
      </c>
      <c r="K3" s="223"/>
      <c r="L3" s="36" t="s">
        <v>30</v>
      </c>
      <c r="M3" s="3" t="s">
        <v>31</v>
      </c>
      <c r="N3" s="223" t="s">
        <v>75</v>
      </c>
      <c r="O3" s="223"/>
      <c r="P3" s="36" t="s">
        <v>30</v>
      </c>
      <c r="Q3" s="3" t="s">
        <v>31</v>
      </c>
      <c r="R3" s="223" t="s">
        <v>75</v>
      </c>
      <c r="S3" s="223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7" t="s">
        <v>44</v>
      </c>
      <c r="B4" s="37"/>
      <c r="C4" s="3"/>
      <c r="D4" s="59"/>
      <c r="E4" s="184"/>
      <c r="F4" s="58" t="s">
        <v>149</v>
      </c>
      <c r="G4" s="58" t="s">
        <v>150</v>
      </c>
      <c r="H4" s="59"/>
      <c r="I4" s="58"/>
      <c r="J4" s="58" t="s">
        <v>125</v>
      </c>
      <c r="K4" s="58" t="s">
        <v>126</v>
      </c>
      <c r="L4" s="59"/>
      <c r="M4" s="58"/>
      <c r="N4" s="58" t="s">
        <v>149</v>
      </c>
      <c r="O4" s="58" t="s">
        <v>150</v>
      </c>
      <c r="P4" s="59"/>
      <c r="Q4" s="58"/>
      <c r="R4" s="58" t="s">
        <v>125</v>
      </c>
      <c r="S4" s="58" t="s">
        <v>126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57</v>
      </c>
    </row>
    <row r="5" spans="1:29" ht="12.75" customHeight="1">
      <c r="A5" s="4" t="s">
        <v>46</v>
      </c>
      <c r="B5" s="39" t="s">
        <v>47</v>
      </c>
      <c r="C5" s="5"/>
      <c r="D5" s="217">
        <v>30</v>
      </c>
      <c r="E5" s="193"/>
      <c r="F5" s="182">
        <f t="shared" ref="F5:G8" si="0">$D5</f>
        <v>30</v>
      </c>
      <c r="G5" s="182">
        <f t="shared" si="0"/>
        <v>30</v>
      </c>
      <c r="H5" s="181">
        <v>30</v>
      </c>
      <c r="I5" s="193"/>
      <c r="J5" s="182">
        <f t="shared" ref="J5:K8" si="1">$H5</f>
        <v>30</v>
      </c>
      <c r="K5" s="182">
        <f t="shared" si="1"/>
        <v>30</v>
      </c>
      <c r="L5" s="152">
        <f>$D5</f>
        <v>30</v>
      </c>
      <c r="M5" s="193"/>
      <c r="N5" s="153">
        <f t="shared" ref="N5:O8" si="2">$D5</f>
        <v>30</v>
      </c>
      <c r="O5" s="153">
        <f t="shared" si="2"/>
        <v>30</v>
      </c>
      <c r="P5" s="189">
        <f t="shared" ref="P5:S8" si="3">$H5</f>
        <v>30</v>
      </c>
      <c r="Q5" s="193"/>
      <c r="R5" s="182">
        <f t="shared" si="3"/>
        <v>30</v>
      </c>
      <c r="S5" s="182">
        <f t="shared" si="3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136</v>
      </c>
    </row>
    <row r="6" spans="1:29" ht="12.75" customHeight="1">
      <c r="A6" s="4" t="s">
        <v>58</v>
      </c>
      <c r="B6" s="39" t="s">
        <v>47</v>
      </c>
      <c r="C6" s="5"/>
      <c r="D6" s="217">
        <f>12*D5</f>
        <v>360</v>
      </c>
      <c r="E6" s="194"/>
      <c r="F6" s="182">
        <f t="shared" si="0"/>
        <v>360</v>
      </c>
      <c r="G6" s="182">
        <f t="shared" si="0"/>
        <v>360</v>
      </c>
      <c r="H6" s="181">
        <f>12*H5</f>
        <v>360</v>
      </c>
      <c r="I6" s="194"/>
      <c r="J6" s="182">
        <f t="shared" si="1"/>
        <v>360</v>
      </c>
      <c r="K6" s="182">
        <f t="shared" si="1"/>
        <v>360</v>
      </c>
      <c r="L6" s="152">
        <f>$D6</f>
        <v>360</v>
      </c>
      <c r="M6" s="193"/>
      <c r="N6" s="153">
        <f t="shared" si="2"/>
        <v>360</v>
      </c>
      <c r="O6" s="153">
        <f t="shared" si="2"/>
        <v>360</v>
      </c>
      <c r="P6" s="189">
        <f t="shared" si="3"/>
        <v>360</v>
      </c>
      <c r="Q6" s="193"/>
      <c r="R6" s="182">
        <f t="shared" si="3"/>
        <v>360</v>
      </c>
      <c r="S6" s="182">
        <f t="shared" si="3"/>
        <v>360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59</v>
      </c>
    </row>
    <row r="7" spans="1:29" ht="12.75" customHeight="1">
      <c r="A7" s="4" t="s">
        <v>48</v>
      </c>
      <c r="B7" s="39" t="s">
        <v>49</v>
      </c>
      <c r="C7" s="5"/>
      <c r="D7" s="217">
        <v>40</v>
      </c>
      <c r="E7" s="194"/>
      <c r="F7" s="182">
        <f t="shared" si="0"/>
        <v>40</v>
      </c>
      <c r="G7" s="182">
        <f t="shared" si="0"/>
        <v>40</v>
      </c>
      <c r="H7" s="181">
        <v>40</v>
      </c>
      <c r="I7" s="194"/>
      <c r="J7" s="182">
        <f t="shared" si="1"/>
        <v>40</v>
      </c>
      <c r="K7" s="182">
        <f t="shared" si="1"/>
        <v>40</v>
      </c>
      <c r="L7" s="152">
        <f>$D7</f>
        <v>40</v>
      </c>
      <c r="M7" s="193"/>
      <c r="N7" s="153">
        <f t="shared" si="2"/>
        <v>40</v>
      </c>
      <c r="O7" s="153">
        <f t="shared" si="2"/>
        <v>40</v>
      </c>
      <c r="P7" s="189">
        <f t="shared" si="3"/>
        <v>40</v>
      </c>
      <c r="Q7" s="193"/>
      <c r="R7" s="182">
        <f t="shared" si="3"/>
        <v>40</v>
      </c>
      <c r="S7" s="182">
        <f t="shared" si="3"/>
        <v>40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136</v>
      </c>
    </row>
    <row r="8" spans="1:29" ht="12.75" customHeight="1">
      <c r="A8" s="4" t="s">
        <v>61</v>
      </c>
      <c r="B8" s="39"/>
      <c r="C8" s="5"/>
      <c r="D8" s="217">
        <v>106</v>
      </c>
      <c r="E8" s="194"/>
      <c r="F8" s="182">
        <f t="shared" si="0"/>
        <v>106</v>
      </c>
      <c r="G8" s="182">
        <f t="shared" si="0"/>
        <v>106</v>
      </c>
      <c r="H8" s="181">
        <v>106</v>
      </c>
      <c r="I8" s="194"/>
      <c r="J8" s="182">
        <f t="shared" si="1"/>
        <v>106</v>
      </c>
      <c r="K8" s="182">
        <f t="shared" si="1"/>
        <v>106</v>
      </c>
      <c r="L8" s="152">
        <f>$D8</f>
        <v>106</v>
      </c>
      <c r="M8" s="193"/>
      <c r="N8" s="153">
        <f t="shared" si="2"/>
        <v>106</v>
      </c>
      <c r="O8" s="153">
        <f t="shared" si="2"/>
        <v>106</v>
      </c>
      <c r="P8" s="189">
        <f t="shared" si="3"/>
        <v>106</v>
      </c>
      <c r="Q8" s="193"/>
      <c r="R8" s="182">
        <f t="shared" si="3"/>
        <v>106</v>
      </c>
      <c r="S8" s="182">
        <f t="shared" si="3"/>
        <v>106</v>
      </c>
      <c r="T8" s="63"/>
      <c r="U8" s="58"/>
      <c r="V8" s="58"/>
      <c r="W8" s="58"/>
      <c r="X8" s="3"/>
      <c r="Y8" s="3"/>
      <c r="Z8" s="3"/>
      <c r="AA8" s="3"/>
      <c r="AB8" s="37"/>
      <c r="AC8" s="16" t="s">
        <v>141</v>
      </c>
    </row>
    <row r="9" spans="1:29">
      <c r="A9" s="4" t="s">
        <v>41</v>
      </c>
      <c r="B9" s="39" t="s">
        <v>4</v>
      </c>
      <c r="C9" s="5"/>
      <c r="D9" s="38" t="s">
        <v>7</v>
      </c>
      <c r="E9" s="194"/>
      <c r="F9" s="139">
        <v>0</v>
      </c>
      <c r="G9" s="139">
        <v>3.5</v>
      </c>
      <c r="H9" s="38" t="s">
        <v>7</v>
      </c>
      <c r="I9" s="194"/>
      <c r="J9" s="139">
        <v>0</v>
      </c>
      <c r="K9" s="139">
        <v>0.5</v>
      </c>
      <c r="L9" s="38" t="s">
        <v>7</v>
      </c>
      <c r="M9" s="193"/>
      <c r="N9" s="139">
        <v>0</v>
      </c>
      <c r="O9" s="139">
        <v>3.5</v>
      </c>
      <c r="P9" s="38" t="s">
        <v>7</v>
      </c>
      <c r="Q9" s="193"/>
      <c r="R9" s="139">
        <v>0</v>
      </c>
      <c r="S9" s="139">
        <v>0.5</v>
      </c>
      <c r="T9" s="64"/>
      <c r="U9" s="48"/>
      <c r="V9" s="48"/>
      <c r="W9" s="48"/>
      <c r="X9" s="5"/>
      <c r="Y9" s="5"/>
      <c r="Z9" s="5"/>
      <c r="AA9" s="5"/>
      <c r="AB9" s="39"/>
      <c r="AC9" s="16" t="s">
        <v>127</v>
      </c>
    </row>
    <row r="10" spans="1:29">
      <c r="A10" s="4" t="s">
        <v>32</v>
      </c>
      <c r="B10" s="39" t="s">
        <v>2</v>
      </c>
      <c r="C10" s="5"/>
      <c r="D10" s="149">
        <v>-91</v>
      </c>
      <c r="E10" s="194"/>
      <c r="F10" s="150">
        <v>-114</v>
      </c>
      <c r="G10" s="150">
        <f>$F$10+G9</f>
        <v>-110.5</v>
      </c>
      <c r="H10" s="149">
        <v>-86.27</v>
      </c>
      <c r="I10" s="194"/>
      <c r="J10" s="150">
        <v>-112</v>
      </c>
      <c r="K10" s="150">
        <v>-111.5</v>
      </c>
      <c r="L10" s="38"/>
      <c r="M10" s="193"/>
      <c r="N10" s="5"/>
      <c r="O10" s="5"/>
      <c r="P10" s="38"/>
      <c r="Q10" s="193"/>
      <c r="R10" s="5"/>
      <c r="S10" s="5"/>
      <c r="T10" s="64"/>
      <c r="U10" s="48"/>
      <c r="V10" s="48"/>
      <c r="W10" s="48"/>
      <c r="X10" s="5"/>
      <c r="Y10" s="5"/>
      <c r="Z10" s="5"/>
      <c r="AA10" s="5"/>
      <c r="AB10" s="39"/>
      <c r="AC10" s="16" t="s">
        <v>138</v>
      </c>
    </row>
    <row r="11" spans="1:29">
      <c r="A11" s="4" t="s">
        <v>3</v>
      </c>
      <c r="B11" s="39" t="s">
        <v>4</v>
      </c>
      <c r="C11" s="5"/>
      <c r="D11" s="38"/>
      <c r="E11" s="5"/>
      <c r="F11" s="5"/>
      <c r="G11" s="5"/>
      <c r="H11" s="38"/>
      <c r="I11" s="5"/>
      <c r="J11" s="5"/>
      <c r="K11" s="5"/>
      <c r="L11" s="149">
        <v>3</v>
      </c>
      <c r="M11" s="193"/>
      <c r="N11" s="151">
        <v>-4</v>
      </c>
      <c r="O11" s="151">
        <v>-4</v>
      </c>
      <c r="P11" s="149">
        <v>-1.75</v>
      </c>
      <c r="Q11" s="193"/>
      <c r="R11" s="151">
        <v>-1.75</v>
      </c>
      <c r="S11" s="151">
        <f>R11</f>
        <v>-1.75</v>
      </c>
      <c r="T11" s="65"/>
      <c r="U11" s="61"/>
      <c r="V11" s="61"/>
      <c r="W11" s="61"/>
      <c r="X11" s="5"/>
      <c r="Y11" s="5"/>
      <c r="Z11" s="5"/>
      <c r="AA11" s="5"/>
      <c r="AB11" s="39"/>
      <c r="AC11" s="16" t="s">
        <v>138</v>
      </c>
    </row>
    <row r="12" spans="1:29">
      <c r="A12" s="4"/>
      <c r="B12" s="39"/>
      <c r="C12" s="5"/>
      <c r="D12" s="38"/>
      <c r="E12" s="5"/>
      <c r="F12" s="5"/>
      <c r="G12" s="5"/>
      <c r="H12" s="38"/>
      <c r="I12" s="5"/>
      <c r="J12" s="5"/>
      <c r="K12" s="5"/>
      <c r="L12" s="40"/>
      <c r="M12" s="8"/>
      <c r="N12" s="8"/>
      <c r="O12" s="8"/>
      <c r="P12" s="40"/>
      <c r="Q12" s="8"/>
      <c r="R12" s="8"/>
      <c r="S12" s="8"/>
      <c r="T12" s="64"/>
      <c r="U12" s="48"/>
      <c r="V12" s="48"/>
      <c r="W12" s="48"/>
      <c r="X12" s="5"/>
      <c r="Y12" s="5"/>
      <c r="Z12" s="5"/>
      <c r="AA12" s="5"/>
      <c r="AB12" s="39"/>
      <c r="AC12" s="16"/>
    </row>
    <row r="13" spans="1:29" ht="13.5" thickBot="1">
      <c r="A13" s="159" t="s">
        <v>137</v>
      </c>
      <c r="B13" s="158"/>
      <c r="C13" s="157"/>
      <c r="D13" s="11"/>
      <c r="E13" s="11"/>
      <c r="F13" s="11"/>
      <c r="G13" s="11"/>
      <c r="H13" s="11"/>
      <c r="I13" s="11"/>
      <c r="J13" s="11"/>
      <c r="K13" s="11"/>
      <c r="L13" s="42"/>
      <c r="M13" s="13"/>
      <c r="N13" s="13"/>
      <c r="O13" s="13"/>
      <c r="P13" s="42"/>
      <c r="Q13" s="13"/>
      <c r="R13" s="13"/>
      <c r="S13" s="13"/>
      <c r="T13" s="66"/>
      <c r="U13" s="57"/>
      <c r="V13" s="57"/>
      <c r="W13" s="57"/>
      <c r="X13" s="11"/>
      <c r="Y13" s="11"/>
      <c r="Z13" s="11"/>
      <c r="AA13" s="11"/>
      <c r="AB13" s="46"/>
      <c r="AC13" s="17"/>
    </row>
    <row r="14" spans="1:29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 ht="13.5" thickBot="1">
      <c r="B15" s="5"/>
      <c r="C15" s="5"/>
      <c r="D15" s="11"/>
      <c r="E15" s="11"/>
      <c r="F15" s="5"/>
      <c r="G15" s="5"/>
      <c r="H15" s="11"/>
      <c r="I15" s="5"/>
      <c r="J15" s="5"/>
      <c r="K15" s="5"/>
      <c r="L15" s="8"/>
      <c r="M15" s="8"/>
      <c r="N15" s="8"/>
      <c r="O15" s="8"/>
      <c r="P15" s="8"/>
      <c r="Q15" s="8"/>
      <c r="R15" s="8"/>
      <c r="S15" s="8"/>
      <c r="T15" s="48"/>
      <c r="U15" s="48"/>
      <c r="V15" s="48"/>
      <c r="W15" s="48"/>
      <c r="X15" s="5"/>
      <c r="Y15" s="5"/>
      <c r="Z15" s="5"/>
      <c r="AA15" s="5"/>
      <c r="AB15" s="5"/>
    </row>
    <row r="16" spans="1:29">
      <c r="A16" s="1" t="s">
        <v>14</v>
      </c>
      <c r="B16" s="50"/>
      <c r="C16" s="10"/>
      <c r="D16" s="220" t="s">
        <v>121</v>
      </c>
      <c r="E16" s="221"/>
      <c r="F16" s="222"/>
      <c r="G16" s="222"/>
      <c r="H16" s="220" t="s">
        <v>122</v>
      </c>
      <c r="I16" s="221"/>
      <c r="J16" s="222"/>
      <c r="K16" s="222"/>
      <c r="L16" s="220" t="s">
        <v>123</v>
      </c>
      <c r="M16" s="221"/>
      <c r="N16" s="222"/>
      <c r="O16" s="222"/>
      <c r="P16" s="220" t="s">
        <v>124</v>
      </c>
      <c r="Q16" s="221"/>
      <c r="R16" s="222"/>
      <c r="S16" s="224"/>
      <c r="T16" s="10"/>
      <c r="U16" s="10"/>
      <c r="V16" s="10"/>
      <c r="W16" s="10"/>
      <c r="X16" s="10"/>
      <c r="Y16" s="10"/>
      <c r="Z16" s="10"/>
      <c r="AA16" s="10"/>
      <c r="AB16" s="50"/>
      <c r="AC16" s="21"/>
    </row>
    <row r="17" spans="1:29">
      <c r="A17" s="49"/>
      <c r="B17" s="39"/>
      <c r="C17" s="5"/>
      <c r="D17" s="36" t="s">
        <v>30</v>
      </c>
      <c r="E17" s="3" t="s">
        <v>31</v>
      </c>
      <c r="F17" s="223" t="s">
        <v>75</v>
      </c>
      <c r="G17" s="223"/>
      <c r="H17" s="36" t="s">
        <v>30</v>
      </c>
      <c r="I17" s="3" t="s">
        <v>31</v>
      </c>
      <c r="J17" s="223" t="s">
        <v>75</v>
      </c>
      <c r="K17" s="223"/>
      <c r="L17" s="36" t="s">
        <v>30</v>
      </c>
      <c r="M17" s="3" t="s">
        <v>31</v>
      </c>
      <c r="N17" s="223" t="s">
        <v>75</v>
      </c>
      <c r="O17" s="223"/>
      <c r="P17" s="36" t="s">
        <v>30</v>
      </c>
      <c r="Q17" s="3" t="s">
        <v>31</v>
      </c>
      <c r="R17" s="223" t="s">
        <v>75</v>
      </c>
      <c r="S17" s="225"/>
      <c r="T17" s="5"/>
      <c r="U17" s="5"/>
      <c r="V17" s="5"/>
      <c r="W17" s="5"/>
      <c r="X17" s="5"/>
      <c r="Y17" s="5"/>
      <c r="Z17" s="5"/>
      <c r="AA17" s="5"/>
      <c r="AB17" s="39"/>
      <c r="AC17" s="16"/>
    </row>
    <row r="18" spans="1:29">
      <c r="A18" s="4" t="s">
        <v>6</v>
      </c>
      <c r="B18" s="39" t="s">
        <v>54</v>
      </c>
      <c r="C18" s="5"/>
      <c r="D18" s="45">
        <f>(10^12)*(10^-3)*10^(D10/10)*D5/15</f>
        <v>1.5886564694485601</v>
      </c>
      <c r="E18" s="193"/>
      <c r="F18" s="7">
        <f t="shared" ref="F18:G18" si="4">(10^12)*(10^-3)*10^(F10/10)*F5/15</f>
        <v>7.9621434110699069E-3</v>
      </c>
      <c r="G18" s="7">
        <f t="shared" si="4"/>
        <v>1.7825018762674831E-2</v>
      </c>
      <c r="H18" s="45">
        <f>(10^12)*(10^-3)*10^(H10/10)*H5/15</f>
        <v>4.7209564663611507</v>
      </c>
      <c r="I18" s="193"/>
      <c r="J18" s="7">
        <f t="shared" ref="J18:K18" si="5">(10^12)*(10^-3)*10^(J10/10)*J5/15</f>
        <v>1.2619146889603869E-2</v>
      </c>
      <c r="K18" s="7">
        <f t="shared" si="5"/>
        <v>1.4158915687682707E-2</v>
      </c>
      <c r="L18" s="45">
        <f t="shared" ref="L18:S18" si="6">(10^12)*(10^-3)*10^((D10+L11)/10)*L5/15</f>
        <v>3.1697863849222121</v>
      </c>
      <c r="M18" s="193"/>
      <c r="N18" s="7">
        <f t="shared" si="6"/>
        <v>3.169786384922213E-3</v>
      </c>
      <c r="O18" s="7">
        <f t="shared" si="6"/>
        <v>7.096267784671503E-3</v>
      </c>
      <c r="P18" s="45">
        <f t="shared" si="6"/>
        <v>3.155222539398689</v>
      </c>
      <c r="Q18" s="193"/>
      <c r="R18" s="7">
        <f t="shared" si="6"/>
        <v>8.4339300685716337E-3</v>
      </c>
      <c r="S18" s="43">
        <f t="shared" si="6"/>
        <v>9.4630251792295911E-3</v>
      </c>
      <c r="T18" s="7"/>
      <c r="U18" s="7"/>
      <c r="V18" s="7"/>
      <c r="W18" s="7"/>
      <c r="X18" s="7"/>
      <c r="Y18" s="7"/>
      <c r="Z18" s="7"/>
      <c r="AA18" s="7"/>
      <c r="AB18" s="43"/>
      <c r="AC18" s="16" t="s">
        <v>43</v>
      </c>
    </row>
    <row r="19" spans="1:29">
      <c r="A19" s="22" t="s">
        <v>96</v>
      </c>
      <c r="B19" s="39" t="s">
        <v>4</v>
      </c>
      <c r="C19" s="5"/>
      <c r="D19" s="38" t="s">
        <v>7</v>
      </c>
      <c r="E19" s="193"/>
      <c r="F19" s="5" t="s">
        <v>7</v>
      </c>
      <c r="G19" s="5" t="s">
        <v>7</v>
      </c>
      <c r="H19" s="38" t="s">
        <v>7</v>
      </c>
      <c r="I19" s="193"/>
      <c r="J19" s="5" t="s">
        <v>7</v>
      </c>
      <c r="K19" s="5" t="s">
        <v>7</v>
      </c>
      <c r="L19" s="55">
        <f t="shared" ref="L19:S19" si="7">10*LOG(L18/(D18))</f>
        <v>2.9999999999999876</v>
      </c>
      <c r="M19" s="193"/>
      <c r="N19" s="26">
        <f t="shared" si="7"/>
        <v>-3.9999999999999982</v>
      </c>
      <c r="O19" s="26">
        <f t="shared" si="7"/>
        <v>-3.999999999999984</v>
      </c>
      <c r="P19" s="55">
        <f t="shared" si="7"/>
        <v>-1.7500000000000082</v>
      </c>
      <c r="Q19" s="193"/>
      <c r="R19" s="26">
        <f t="shared" si="7"/>
        <v>-1.7500000000000075</v>
      </c>
      <c r="S19" s="44">
        <f t="shared" si="7"/>
        <v>-1.7499999999999925</v>
      </c>
      <c r="T19" s="26"/>
      <c r="U19" s="26"/>
      <c r="V19" s="26"/>
      <c r="W19" s="26"/>
      <c r="X19" s="8"/>
      <c r="Y19" s="8"/>
      <c r="Z19" s="8"/>
      <c r="AA19" s="8"/>
      <c r="AB19" s="41"/>
      <c r="AC19" s="16" t="s">
        <v>97</v>
      </c>
    </row>
    <row r="20" spans="1:29">
      <c r="A20" s="22" t="s">
        <v>109</v>
      </c>
      <c r="B20" s="39" t="s">
        <v>53</v>
      </c>
      <c r="C20" s="5"/>
      <c r="D20" s="38" t="s">
        <v>7</v>
      </c>
      <c r="E20" s="193"/>
      <c r="F20" s="5" t="s">
        <v>7</v>
      </c>
      <c r="G20" s="5" t="s">
        <v>7</v>
      </c>
      <c r="H20" s="38" t="s">
        <v>7</v>
      </c>
      <c r="I20" s="193"/>
      <c r="J20" s="5" t="s">
        <v>7</v>
      </c>
      <c r="K20" s="5" t="s">
        <v>7</v>
      </c>
      <c r="L20" s="55">
        <f t="shared" ref="L20:S20" si="8">D10+L11+10*LOG(L5/15)</f>
        <v>-84.989700043360187</v>
      </c>
      <c r="M20" s="193"/>
      <c r="N20" s="26">
        <f t="shared" si="8"/>
        <v>-114.98970004336019</v>
      </c>
      <c r="O20" s="26">
        <f t="shared" si="8"/>
        <v>-111.48970004336019</v>
      </c>
      <c r="P20" s="55">
        <f t="shared" si="8"/>
        <v>-85.009700043360183</v>
      </c>
      <c r="Q20" s="193"/>
      <c r="R20" s="26">
        <f t="shared" si="8"/>
        <v>-110.73970004336019</v>
      </c>
      <c r="S20" s="44">
        <f t="shared" si="8"/>
        <v>-110.23970004336019</v>
      </c>
      <c r="T20" s="27"/>
      <c r="U20" s="27"/>
      <c r="V20" s="27"/>
      <c r="W20" s="27"/>
      <c r="X20" s="6"/>
      <c r="Y20" s="6"/>
      <c r="Z20" s="6"/>
      <c r="AA20" s="6"/>
      <c r="AB20" s="67"/>
      <c r="AC20" s="16" t="s">
        <v>85</v>
      </c>
    </row>
    <row r="21" spans="1:29">
      <c r="A21" s="22" t="s">
        <v>76</v>
      </c>
      <c r="B21" s="39" t="s">
        <v>4</v>
      </c>
      <c r="C21" s="5"/>
      <c r="D21" s="38"/>
      <c r="E21" s="193"/>
      <c r="F21" s="5"/>
      <c r="G21" s="5"/>
      <c r="H21" s="38"/>
      <c r="I21" s="193"/>
      <c r="J21" s="5"/>
      <c r="K21" s="5"/>
      <c r="L21" s="183">
        <f t="shared" ref="L21:S21" si="9">10*LOG(L18/(D18+L18))+10*LOG((L5*10^3)/(L6*10^3))</f>
        <v>-12.556161084841106</v>
      </c>
      <c r="M21" s="193"/>
      <c r="N21" s="26">
        <f t="shared" si="9"/>
        <v>-16.247217091569183</v>
      </c>
      <c r="O21" s="26">
        <f t="shared" si="9"/>
        <v>-16.247217091569176</v>
      </c>
      <c r="P21" s="55">
        <f t="shared" si="9"/>
        <v>-14.764668283842974</v>
      </c>
      <c r="Q21" s="193"/>
      <c r="R21" s="26">
        <f t="shared" si="9"/>
        <v>-14.764668283842973</v>
      </c>
      <c r="S21" s="44">
        <f t="shared" si="9"/>
        <v>-14.764668283842965</v>
      </c>
      <c r="T21" s="27"/>
      <c r="U21" s="27"/>
      <c r="V21" s="27"/>
      <c r="W21" s="27"/>
      <c r="X21" s="6"/>
      <c r="Y21" s="6"/>
      <c r="Z21" s="6"/>
      <c r="AA21" s="6"/>
      <c r="AB21" s="67"/>
      <c r="AC21" s="16"/>
    </row>
    <row r="22" spans="1:29">
      <c r="A22" s="4" t="s">
        <v>153</v>
      </c>
      <c r="B22" s="39" t="s">
        <v>4</v>
      </c>
      <c r="C22" s="5"/>
      <c r="D22" s="38"/>
      <c r="E22" s="193"/>
      <c r="F22" s="5"/>
      <c r="G22" s="5"/>
      <c r="H22" s="38"/>
      <c r="I22" s="193"/>
      <c r="J22" s="5"/>
      <c r="K22" s="5"/>
      <c r="L22" s="183"/>
      <c r="M22" s="193"/>
      <c r="N22" s="26"/>
      <c r="O22" s="26"/>
      <c r="P22" s="65">
        <f>P20-L20</f>
        <v>-1.9999999999996021E-2</v>
      </c>
      <c r="Q22" s="193"/>
      <c r="R22" s="61">
        <f t="shared" ref="R22:S23" si="10">R20-N20</f>
        <v>4.25</v>
      </c>
      <c r="S22" s="195">
        <f t="shared" si="10"/>
        <v>1.25</v>
      </c>
      <c r="T22" s="27"/>
      <c r="U22" s="27"/>
      <c r="V22" s="27"/>
      <c r="W22" s="27"/>
      <c r="X22" s="6"/>
      <c r="Y22" s="6"/>
      <c r="Z22" s="6"/>
      <c r="AA22" s="6"/>
      <c r="AB22" s="67"/>
      <c r="AC22" s="16"/>
    </row>
    <row r="23" spans="1:29">
      <c r="A23" s="4" t="s">
        <v>154</v>
      </c>
      <c r="B23" s="39" t="s">
        <v>4</v>
      </c>
      <c r="C23" s="5"/>
      <c r="D23" s="38"/>
      <c r="E23" s="193"/>
      <c r="F23" s="5"/>
      <c r="G23" s="5"/>
      <c r="H23" s="38"/>
      <c r="I23" s="193"/>
      <c r="J23" s="5"/>
      <c r="K23" s="5"/>
      <c r="L23" s="183"/>
      <c r="M23" s="193"/>
      <c r="N23" s="26"/>
      <c r="O23" s="26"/>
      <c r="P23" s="65">
        <f>P21-L21</f>
        <v>-2.2085071990018683</v>
      </c>
      <c r="Q23" s="193"/>
      <c r="R23" s="61">
        <f t="shared" si="10"/>
        <v>1.4825488077262108</v>
      </c>
      <c r="S23" s="195">
        <f t="shared" si="10"/>
        <v>1.4825488077262108</v>
      </c>
      <c r="T23" s="27"/>
      <c r="U23" s="27"/>
      <c r="V23" s="27"/>
      <c r="W23" s="27"/>
      <c r="X23" s="6"/>
      <c r="Y23" s="6"/>
      <c r="Z23" s="6"/>
      <c r="AA23" s="6"/>
      <c r="AB23" s="67"/>
      <c r="AC23" s="16"/>
    </row>
    <row r="24" spans="1:29" ht="13.5" thickBot="1">
      <c r="A24" s="24" t="s">
        <v>33</v>
      </c>
      <c r="B24" s="46" t="s">
        <v>60</v>
      </c>
      <c r="C24" s="11"/>
      <c r="D24" s="42">
        <f t="shared" ref="D24:K24" si="11">10*LOG((D18+L18)*10^-9)+10*LOG(D8*12)</f>
        <v>-52.180480305871413</v>
      </c>
      <c r="E24" s="13" t="e">
        <f t="shared" si="11"/>
        <v>#NUM!</v>
      </c>
      <c r="F24" s="13">
        <f t="shared" si="11"/>
        <v>-78.489424299143323</v>
      </c>
      <c r="G24" s="13">
        <f t="shared" si="11"/>
        <v>-74.989424299143309</v>
      </c>
      <c r="H24" s="42">
        <f t="shared" si="11"/>
        <v>-49.991973106869523</v>
      </c>
      <c r="I24" s="193"/>
      <c r="J24" s="13">
        <f t="shared" si="11"/>
        <v>-75.721973106869527</v>
      </c>
      <c r="K24" s="13">
        <f t="shared" si="11"/>
        <v>-75.221973106869541</v>
      </c>
      <c r="L24" s="60" t="s">
        <v>7</v>
      </c>
      <c r="M24" s="193"/>
      <c r="N24" s="11" t="s">
        <v>7</v>
      </c>
      <c r="O24" s="11" t="s">
        <v>7</v>
      </c>
      <c r="P24" s="60" t="s">
        <v>7</v>
      </c>
      <c r="Q24" s="193"/>
      <c r="R24" s="11" t="s">
        <v>7</v>
      </c>
      <c r="S24" s="46" t="s">
        <v>7</v>
      </c>
      <c r="T24" s="28"/>
      <c r="U24" s="28"/>
      <c r="V24" s="28"/>
      <c r="W24" s="28"/>
      <c r="X24" s="11"/>
      <c r="Y24" s="11"/>
      <c r="Z24" s="11"/>
      <c r="AA24" s="11"/>
      <c r="AB24" s="46"/>
      <c r="AC24" s="17" t="s">
        <v>34</v>
      </c>
    </row>
    <row r="25" spans="1:29">
      <c r="B25" s="5"/>
      <c r="C25" s="5"/>
      <c r="D25" s="5"/>
      <c r="E25" s="5"/>
      <c r="F25" s="5"/>
      <c r="G25" s="5"/>
      <c r="H25" s="5"/>
      <c r="I25" s="5"/>
      <c r="J25" s="5"/>
      <c r="K25" s="5"/>
      <c r="L25" s="26"/>
      <c r="M25" s="26"/>
      <c r="N25" s="26"/>
      <c r="O25" s="26"/>
      <c r="P25" s="26"/>
      <c r="Q25" s="26"/>
      <c r="R25" s="26"/>
      <c r="S25" s="26"/>
      <c r="T25" s="48"/>
      <c r="U25" s="48"/>
      <c r="V25" s="48"/>
      <c r="W25" s="48"/>
      <c r="X25" s="5"/>
      <c r="Y25" s="5"/>
      <c r="Z25" s="5"/>
      <c r="AA25" s="5"/>
      <c r="AB25" s="5"/>
    </row>
    <row r="26" spans="1:29" ht="13.5" thickBot="1">
      <c r="B26" s="5"/>
      <c r="C26" s="5"/>
      <c r="D26" s="5"/>
      <c r="E26" s="5"/>
      <c r="F26" s="5"/>
      <c r="G26" s="5"/>
      <c r="H26" s="5"/>
      <c r="I26" s="5"/>
      <c r="J26" s="5"/>
      <c r="K26" s="5"/>
      <c r="L26" s="9"/>
      <c r="M26" s="9"/>
      <c r="N26" s="9"/>
      <c r="O26" s="9"/>
      <c r="P26" s="9"/>
      <c r="Q26" s="9"/>
      <c r="R26" s="9"/>
      <c r="S26" s="9"/>
      <c r="T26" s="48"/>
      <c r="U26" s="48"/>
      <c r="V26" s="48"/>
      <c r="W26" s="48"/>
      <c r="X26" s="5"/>
      <c r="Y26" s="5"/>
      <c r="Z26" s="5"/>
      <c r="AA26" s="5"/>
      <c r="AB26" s="5"/>
    </row>
    <row r="27" spans="1:29" s="68" customFormat="1">
      <c r="A27" s="1" t="s">
        <v>15</v>
      </c>
      <c r="B27" s="72"/>
      <c r="C27" s="160"/>
      <c r="D27" s="221" t="s">
        <v>121</v>
      </c>
      <c r="E27" s="221"/>
      <c r="F27" s="226"/>
      <c r="G27" s="226"/>
      <c r="H27" s="220" t="s">
        <v>122</v>
      </c>
      <c r="I27" s="221"/>
      <c r="J27" s="226"/>
      <c r="K27" s="227"/>
      <c r="L27" s="221" t="s">
        <v>123</v>
      </c>
      <c r="M27" s="221"/>
      <c r="N27" s="226"/>
      <c r="O27" s="226"/>
      <c r="P27" s="220" t="s">
        <v>124</v>
      </c>
      <c r="Q27" s="221"/>
      <c r="R27" s="226"/>
      <c r="S27" s="227"/>
      <c r="T27" s="221" t="s">
        <v>38</v>
      </c>
      <c r="U27" s="221"/>
      <c r="V27" s="226"/>
      <c r="W27" s="226"/>
      <c r="X27" s="73"/>
      <c r="Y27" s="72"/>
      <c r="Z27" s="72"/>
      <c r="AA27" s="72"/>
      <c r="AB27" s="71"/>
      <c r="AC27" s="14" t="s">
        <v>0</v>
      </c>
    </row>
    <row r="28" spans="1:29" s="68" customFormat="1">
      <c r="A28" s="2"/>
      <c r="B28" s="6"/>
      <c r="C28" s="161"/>
      <c r="D28" s="3" t="s">
        <v>30</v>
      </c>
      <c r="E28" s="3" t="s">
        <v>31</v>
      </c>
      <c r="F28" s="223" t="s">
        <v>75</v>
      </c>
      <c r="G28" s="223"/>
      <c r="H28" s="36" t="s">
        <v>30</v>
      </c>
      <c r="I28" s="3" t="s">
        <v>31</v>
      </c>
      <c r="J28" s="223" t="s">
        <v>75</v>
      </c>
      <c r="K28" s="225"/>
      <c r="L28" s="3" t="s">
        <v>30</v>
      </c>
      <c r="M28" s="3" t="s">
        <v>31</v>
      </c>
      <c r="N28" s="223" t="s">
        <v>75</v>
      </c>
      <c r="O28" s="223"/>
      <c r="P28" s="36" t="s">
        <v>30</v>
      </c>
      <c r="Q28" s="3" t="s">
        <v>31</v>
      </c>
      <c r="R28" s="223" t="s">
        <v>75</v>
      </c>
      <c r="S28" s="225"/>
      <c r="T28" s="3" t="s">
        <v>30</v>
      </c>
      <c r="U28" s="3" t="s">
        <v>31</v>
      </c>
      <c r="V28" s="223" t="s">
        <v>75</v>
      </c>
      <c r="W28" s="223"/>
      <c r="X28" s="93"/>
      <c r="Y28" s="6"/>
      <c r="Z28" s="6"/>
      <c r="AA28" s="6"/>
      <c r="AB28" s="67"/>
      <c r="AC28" s="15"/>
    </row>
    <row r="29" spans="1:29" s="68" customFormat="1">
      <c r="A29" s="2" t="s">
        <v>35</v>
      </c>
      <c r="B29" s="196" t="s">
        <v>9</v>
      </c>
      <c r="C29" s="201"/>
      <c r="D29" s="197">
        <v>1.5</v>
      </c>
      <c r="E29" s="193"/>
      <c r="F29" s="27">
        <f t="shared" ref="F29:K30" si="12">$D29</f>
        <v>1.5</v>
      </c>
      <c r="G29" s="27">
        <f t="shared" si="12"/>
        <v>1.5</v>
      </c>
      <c r="H29" s="154">
        <v>1.5</v>
      </c>
      <c r="I29" s="193"/>
      <c r="J29" s="27">
        <f t="shared" si="12"/>
        <v>1.5</v>
      </c>
      <c r="K29" s="198">
        <f t="shared" si="12"/>
        <v>1.5</v>
      </c>
      <c r="L29" s="6"/>
      <c r="M29" s="193"/>
      <c r="N29" s="6"/>
      <c r="O29" s="6"/>
      <c r="P29" s="93"/>
      <c r="Q29" s="193"/>
      <c r="R29" s="6"/>
      <c r="S29" s="67"/>
      <c r="T29" s="6"/>
      <c r="U29" s="193"/>
      <c r="V29" s="6"/>
      <c r="W29" s="6"/>
      <c r="X29" s="93"/>
      <c r="Y29" s="6"/>
      <c r="Z29" s="6"/>
      <c r="AA29" s="6"/>
      <c r="AB29" s="67"/>
      <c r="AC29" s="15"/>
    </row>
    <row r="30" spans="1:29" s="68" customFormat="1" ht="15.75">
      <c r="A30" s="4" t="s">
        <v>55</v>
      </c>
      <c r="B30" s="196" t="s">
        <v>9</v>
      </c>
      <c r="C30" s="201"/>
      <c r="D30" s="197">
        <v>1.5</v>
      </c>
      <c r="E30" s="193"/>
      <c r="F30" s="27">
        <f t="shared" si="12"/>
        <v>1.5</v>
      </c>
      <c r="G30" s="27">
        <f t="shared" si="12"/>
        <v>1.5</v>
      </c>
      <c r="H30" s="154">
        <v>1.5</v>
      </c>
      <c r="I30" s="193"/>
      <c r="J30" s="27">
        <f t="shared" si="12"/>
        <v>1.5</v>
      </c>
      <c r="K30" s="198">
        <f t="shared" si="12"/>
        <v>1.5</v>
      </c>
      <c r="L30" s="6"/>
      <c r="M30" s="193"/>
      <c r="N30" s="6"/>
      <c r="O30" s="6"/>
      <c r="P30" s="93"/>
      <c r="Q30" s="193"/>
      <c r="R30" s="6"/>
      <c r="S30" s="67"/>
      <c r="T30" s="6"/>
      <c r="U30" s="193"/>
      <c r="V30" s="6"/>
      <c r="W30" s="6"/>
      <c r="X30" s="93"/>
      <c r="Y30" s="6"/>
      <c r="Z30" s="6"/>
      <c r="AA30" s="6"/>
      <c r="AB30" s="67"/>
      <c r="AC30" s="15"/>
    </row>
    <row r="31" spans="1:29" s="68" customFormat="1">
      <c r="A31" s="2" t="s">
        <v>36</v>
      </c>
      <c r="B31" s="196" t="s">
        <v>9</v>
      </c>
      <c r="C31" s="201"/>
      <c r="D31" s="27"/>
      <c r="E31" s="193"/>
      <c r="F31" s="27"/>
      <c r="G31" s="27"/>
      <c r="H31" s="56"/>
      <c r="I31" s="193"/>
      <c r="J31" s="27"/>
      <c r="K31" s="198"/>
      <c r="L31" s="203">
        <v>0.3</v>
      </c>
      <c r="M31" s="193"/>
      <c r="N31" s="27">
        <f t="shared" ref="N31:O32" si="13">$L31</f>
        <v>0.3</v>
      </c>
      <c r="O31" s="27">
        <f t="shared" si="13"/>
        <v>0.3</v>
      </c>
      <c r="P31" s="155">
        <v>0.3</v>
      </c>
      <c r="Q31" s="193"/>
      <c r="R31" s="6">
        <f t="shared" ref="R31:S32" si="14">$P31</f>
        <v>0.3</v>
      </c>
      <c r="S31" s="67">
        <f t="shared" si="14"/>
        <v>0.3</v>
      </c>
      <c r="T31" s="6"/>
      <c r="U31" s="193"/>
      <c r="V31" s="6"/>
      <c r="W31" s="6"/>
      <c r="X31" s="93"/>
      <c r="Y31" s="6"/>
      <c r="Z31" s="6"/>
      <c r="AA31" s="6"/>
      <c r="AB31" s="67"/>
      <c r="AC31" s="15"/>
    </row>
    <row r="32" spans="1:29" s="68" customFormat="1" ht="15.75">
      <c r="A32" s="4" t="s">
        <v>56</v>
      </c>
      <c r="B32" s="196" t="s">
        <v>9</v>
      </c>
      <c r="C32" s="201"/>
      <c r="D32" s="27"/>
      <c r="E32" s="193"/>
      <c r="F32" s="27"/>
      <c r="G32" s="27"/>
      <c r="H32" s="56"/>
      <c r="I32" s="193"/>
      <c r="J32" s="27"/>
      <c r="K32" s="198"/>
      <c r="L32" s="203">
        <v>0.3</v>
      </c>
      <c r="M32" s="193"/>
      <c r="N32" s="27">
        <f t="shared" si="13"/>
        <v>0.3</v>
      </c>
      <c r="O32" s="27">
        <f t="shared" si="13"/>
        <v>0.3</v>
      </c>
      <c r="P32" s="155">
        <v>0.3</v>
      </c>
      <c r="Q32" s="193"/>
      <c r="R32" s="6">
        <f t="shared" si="14"/>
        <v>0.3</v>
      </c>
      <c r="S32" s="67">
        <f t="shared" si="14"/>
        <v>0.3</v>
      </c>
      <c r="T32" s="6"/>
      <c r="U32" s="193"/>
      <c r="V32" s="6"/>
      <c r="W32" s="6"/>
      <c r="X32" s="93"/>
      <c r="Y32" s="6"/>
      <c r="Z32" s="6"/>
      <c r="AA32" s="6"/>
      <c r="AB32" s="67"/>
      <c r="AC32" s="15"/>
    </row>
    <row r="33" spans="1:29" s="68" customFormat="1">
      <c r="A33" s="4" t="s">
        <v>156</v>
      </c>
      <c r="B33" s="196" t="s">
        <v>9</v>
      </c>
      <c r="C33" s="201"/>
      <c r="D33" s="27"/>
      <c r="E33" s="193"/>
      <c r="F33" s="27"/>
      <c r="G33" s="27"/>
      <c r="H33" s="56"/>
      <c r="I33" s="193"/>
      <c r="J33" s="27"/>
      <c r="K33" s="198"/>
      <c r="L33" s="27"/>
      <c r="M33" s="193"/>
      <c r="N33" s="27"/>
      <c r="O33" s="27"/>
      <c r="P33" s="56"/>
      <c r="Q33" s="193"/>
      <c r="R33" s="27"/>
      <c r="S33" s="198"/>
      <c r="T33" s="197">
        <v>2.5</v>
      </c>
      <c r="U33" s="193"/>
      <c r="V33" s="197">
        <v>2.5</v>
      </c>
      <c r="W33" s="27">
        <f>$V33</f>
        <v>2.5</v>
      </c>
      <c r="X33" s="56"/>
      <c r="Y33" s="27"/>
      <c r="Z33" s="27"/>
      <c r="AA33" s="27"/>
      <c r="AB33" s="198"/>
      <c r="AC33" s="16" t="s">
        <v>131</v>
      </c>
    </row>
    <row r="34" spans="1:29" s="68" customFormat="1" ht="13.5" thickBot="1">
      <c r="A34" s="24" t="s">
        <v>155</v>
      </c>
      <c r="B34" s="204" t="s">
        <v>9</v>
      </c>
      <c r="C34" s="202"/>
      <c r="D34" s="95"/>
      <c r="E34" s="193"/>
      <c r="F34" s="95"/>
      <c r="G34" s="95"/>
      <c r="H34" s="94"/>
      <c r="I34" s="193"/>
      <c r="J34" s="95"/>
      <c r="K34" s="96"/>
      <c r="L34" s="95"/>
      <c r="M34" s="193"/>
      <c r="N34" s="95"/>
      <c r="O34" s="95"/>
      <c r="P34" s="94"/>
      <c r="Q34" s="193"/>
      <c r="R34" s="95"/>
      <c r="S34" s="96"/>
      <c r="T34" s="205">
        <v>3</v>
      </c>
      <c r="U34" s="193"/>
      <c r="V34" s="206">
        <v>3</v>
      </c>
      <c r="W34" s="207">
        <v>3</v>
      </c>
      <c r="X34" s="94"/>
      <c r="Y34" s="95"/>
      <c r="Z34" s="95"/>
      <c r="AA34" s="95"/>
      <c r="AB34" s="96"/>
      <c r="AC34" s="16" t="s">
        <v>157</v>
      </c>
    </row>
    <row r="35" spans="1:29" s="68" customFormat="1">
      <c r="B35" s="199"/>
      <c r="C35" s="199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69"/>
      <c r="U35" s="69"/>
      <c r="V35" s="69"/>
      <c r="W35" s="69"/>
      <c r="X35" s="200"/>
      <c r="Y35" s="200"/>
      <c r="Z35" s="200"/>
      <c r="AA35" s="200"/>
      <c r="AB35" s="200"/>
      <c r="AC35" s="90"/>
    </row>
    <row r="36" spans="1:29" s="68" customFormat="1" ht="13.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6"/>
    </row>
    <row r="37" spans="1:29" s="68" customFormat="1">
      <c r="A37" s="1" t="s">
        <v>17</v>
      </c>
      <c r="B37" s="71"/>
      <c r="C37" s="160"/>
      <c r="D37" s="220" t="s">
        <v>121</v>
      </c>
      <c r="E37" s="221"/>
      <c r="F37" s="226"/>
      <c r="G37" s="226"/>
      <c r="H37" s="220" t="s">
        <v>122</v>
      </c>
      <c r="I37" s="221"/>
      <c r="J37" s="226"/>
      <c r="K37" s="226"/>
      <c r="L37" s="221" t="s">
        <v>123</v>
      </c>
      <c r="M37" s="221"/>
      <c r="N37" s="226"/>
      <c r="O37" s="226"/>
      <c r="P37" s="220" t="s">
        <v>124</v>
      </c>
      <c r="Q37" s="221"/>
      <c r="R37" s="226"/>
      <c r="S37" s="227"/>
      <c r="T37" s="221" t="s">
        <v>38</v>
      </c>
      <c r="U37" s="221"/>
      <c r="V37" s="226"/>
      <c r="W37" s="226"/>
      <c r="X37" s="220" t="s">
        <v>29</v>
      </c>
      <c r="Y37" s="221"/>
      <c r="Z37" s="226"/>
      <c r="AA37" s="226"/>
      <c r="AB37" s="166"/>
      <c r="AC37" s="14" t="s">
        <v>0</v>
      </c>
    </row>
    <row r="38" spans="1:29" s="68" customFormat="1">
      <c r="A38" s="49"/>
      <c r="B38" s="67"/>
      <c r="C38" s="161"/>
      <c r="D38" s="36" t="s">
        <v>30</v>
      </c>
      <c r="E38" s="3" t="s">
        <v>31</v>
      </c>
      <c r="F38" s="223" t="s">
        <v>75</v>
      </c>
      <c r="G38" s="223"/>
      <c r="H38" s="36" t="s">
        <v>30</v>
      </c>
      <c r="I38" s="3" t="s">
        <v>31</v>
      </c>
      <c r="J38" s="223" t="s">
        <v>75</v>
      </c>
      <c r="K38" s="223"/>
      <c r="L38" s="36" t="s">
        <v>30</v>
      </c>
      <c r="M38" s="3" t="s">
        <v>31</v>
      </c>
      <c r="N38" s="223" t="s">
        <v>75</v>
      </c>
      <c r="O38" s="223"/>
      <c r="P38" s="36" t="s">
        <v>30</v>
      </c>
      <c r="Q38" s="3" t="s">
        <v>31</v>
      </c>
      <c r="R38" s="223" t="s">
        <v>75</v>
      </c>
      <c r="S38" s="225"/>
      <c r="T38" s="3" t="s">
        <v>30</v>
      </c>
      <c r="U38" s="3" t="s">
        <v>31</v>
      </c>
      <c r="V38" s="223" t="s">
        <v>75</v>
      </c>
      <c r="W38" s="223"/>
      <c r="X38" s="36" t="s">
        <v>30</v>
      </c>
      <c r="Y38" s="3" t="s">
        <v>31</v>
      </c>
      <c r="Z38" s="223" t="s">
        <v>75</v>
      </c>
      <c r="AA38" s="223"/>
      <c r="AB38" s="67"/>
      <c r="AC38" s="15"/>
    </row>
    <row r="39" spans="1:29" s="68" customFormat="1">
      <c r="A39" s="144" t="s">
        <v>98</v>
      </c>
      <c r="B39" s="115" t="s">
        <v>8</v>
      </c>
      <c r="C39" s="162"/>
      <c r="D39" s="98">
        <v>0</v>
      </c>
      <c r="E39" s="193"/>
      <c r="F39" s="100">
        <v>0</v>
      </c>
      <c r="G39" s="100">
        <v>0</v>
      </c>
      <c r="H39" s="98">
        <v>0</v>
      </c>
      <c r="I39" s="193"/>
      <c r="J39" s="100">
        <v>0</v>
      </c>
      <c r="K39" s="100">
        <v>0</v>
      </c>
      <c r="L39" s="100">
        <v>1</v>
      </c>
      <c r="M39" s="193"/>
      <c r="N39" s="100">
        <v>1</v>
      </c>
      <c r="O39" s="100">
        <v>1</v>
      </c>
      <c r="P39" s="98">
        <v>0</v>
      </c>
      <c r="Q39" s="193"/>
      <c r="R39" s="100">
        <v>0</v>
      </c>
      <c r="S39" s="101">
        <v>0</v>
      </c>
      <c r="T39" s="100"/>
      <c r="U39" s="100"/>
      <c r="V39" s="100"/>
      <c r="W39" s="100"/>
      <c r="X39" s="98"/>
      <c r="Y39" s="193"/>
      <c r="Z39" s="100"/>
      <c r="AA39" s="100"/>
      <c r="AB39" s="101"/>
      <c r="AC39" s="117" t="s">
        <v>21</v>
      </c>
    </row>
    <row r="40" spans="1:29" s="68" customFormat="1">
      <c r="A40" s="145" t="s">
        <v>99</v>
      </c>
      <c r="B40" s="115" t="s">
        <v>4</v>
      </c>
      <c r="C40" s="162"/>
      <c r="D40" s="185">
        <f>D30*D39</f>
        <v>0</v>
      </c>
      <c r="E40" s="193"/>
      <c r="F40" s="186">
        <f>F30*F39</f>
        <v>0</v>
      </c>
      <c r="G40" s="186">
        <f>G30*G39</f>
        <v>0</v>
      </c>
      <c r="H40" s="185">
        <f>H30*H39</f>
        <v>0</v>
      </c>
      <c r="I40" s="193"/>
      <c r="J40" s="186">
        <f>J30*J39</f>
        <v>0</v>
      </c>
      <c r="K40" s="186">
        <f>K30*K39</f>
        <v>0</v>
      </c>
      <c r="L40" s="186">
        <f>L32*L39</f>
        <v>0.3</v>
      </c>
      <c r="M40" s="193"/>
      <c r="N40" s="186">
        <f>N32*N39</f>
        <v>0.3</v>
      </c>
      <c r="O40" s="186">
        <f>O32*O39</f>
        <v>0.3</v>
      </c>
      <c r="P40" s="185">
        <f>P$32*P39</f>
        <v>0</v>
      </c>
      <c r="Q40" s="193"/>
      <c r="R40" s="186">
        <f t="shared" ref="R40:S40" si="15">R$32*R39</f>
        <v>0</v>
      </c>
      <c r="S40" s="191">
        <f t="shared" si="15"/>
        <v>0</v>
      </c>
      <c r="T40" s="186"/>
      <c r="U40" s="186"/>
      <c r="V40" s="186"/>
      <c r="W40" s="186"/>
      <c r="X40" s="187">
        <f>SQRT(SUMSQ(D40,L40,P40,H40))</f>
        <v>0.3</v>
      </c>
      <c r="Y40" s="193"/>
      <c r="Z40" s="188">
        <f>SQRT(SUMSQ(F40,N40,R40))</f>
        <v>0.3</v>
      </c>
      <c r="AA40" s="188">
        <f>SQRT(SUMSQ(G40,O40,S40))</f>
        <v>0.3</v>
      </c>
      <c r="AB40" s="104"/>
      <c r="AC40" s="118" t="s">
        <v>100</v>
      </c>
    </row>
    <row r="41" spans="1:29" s="68" customFormat="1">
      <c r="A41" s="105"/>
      <c r="B41" s="67"/>
      <c r="C41" s="161"/>
      <c r="D41" s="106"/>
      <c r="E41" s="193"/>
      <c r="F41" s="107"/>
      <c r="G41" s="107"/>
      <c r="H41" s="106"/>
      <c r="I41" s="193"/>
      <c r="J41" s="107"/>
      <c r="K41" s="107"/>
      <c r="L41" s="107"/>
      <c r="M41" s="193"/>
      <c r="N41" s="107"/>
      <c r="O41" s="107"/>
      <c r="P41" s="106"/>
      <c r="Q41" s="193"/>
      <c r="R41" s="107"/>
      <c r="S41" s="108"/>
      <c r="T41" s="109"/>
      <c r="U41" s="109"/>
      <c r="V41" s="109"/>
      <c r="W41" s="109"/>
      <c r="X41" s="110"/>
      <c r="Y41" s="193"/>
      <c r="Z41" s="111"/>
      <c r="AA41" s="111"/>
      <c r="AB41" s="112"/>
      <c r="AC41" s="114"/>
    </row>
    <row r="42" spans="1:29" s="68" customFormat="1">
      <c r="A42" s="2"/>
      <c r="B42" s="67"/>
      <c r="C42" s="161"/>
      <c r="D42" s="106"/>
      <c r="E42" s="193"/>
      <c r="F42" s="107"/>
      <c r="G42" s="107"/>
      <c r="H42" s="106"/>
      <c r="I42" s="193"/>
      <c r="J42" s="107"/>
      <c r="K42" s="107"/>
      <c r="L42" s="107"/>
      <c r="M42" s="193"/>
      <c r="N42" s="107"/>
      <c r="O42" s="107"/>
      <c r="P42" s="106"/>
      <c r="Q42" s="193"/>
      <c r="R42" s="107"/>
      <c r="S42" s="108"/>
      <c r="T42" s="109"/>
      <c r="U42" s="109"/>
      <c r="V42" s="109"/>
      <c r="W42" s="109"/>
      <c r="X42" s="106"/>
      <c r="Y42" s="193"/>
      <c r="Z42" s="107"/>
      <c r="AA42" s="107"/>
      <c r="AB42" s="108"/>
      <c r="AC42" s="114"/>
    </row>
    <row r="43" spans="1:29" s="68" customFormat="1">
      <c r="A43" s="144" t="s">
        <v>101</v>
      </c>
      <c r="B43" s="115" t="s">
        <v>8</v>
      </c>
      <c r="C43" s="162"/>
      <c r="D43" s="98">
        <v>0</v>
      </c>
      <c r="E43" s="193"/>
      <c r="F43" s="100">
        <v>0</v>
      </c>
      <c r="G43" s="100">
        <v>0</v>
      </c>
      <c r="H43" s="98">
        <v>0</v>
      </c>
      <c r="I43" s="193"/>
      <c r="J43" s="100">
        <v>0</v>
      </c>
      <c r="K43" s="100">
        <v>0</v>
      </c>
      <c r="L43" s="100">
        <v>0</v>
      </c>
      <c r="M43" s="193"/>
      <c r="N43" s="100">
        <v>0</v>
      </c>
      <c r="O43" s="100">
        <v>0</v>
      </c>
      <c r="P43" s="98">
        <v>1</v>
      </c>
      <c r="Q43" s="193"/>
      <c r="R43" s="100">
        <v>1</v>
      </c>
      <c r="S43" s="101">
        <v>1</v>
      </c>
      <c r="T43" s="100"/>
      <c r="U43" s="100"/>
      <c r="V43" s="100"/>
      <c r="W43" s="100"/>
      <c r="X43" s="98"/>
      <c r="Y43" s="193"/>
      <c r="Z43" s="100"/>
      <c r="AA43" s="100"/>
      <c r="AB43" s="101"/>
      <c r="AC43" s="117" t="s">
        <v>21</v>
      </c>
    </row>
    <row r="44" spans="1:29" s="68" customFormat="1">
      <c r="A44" s="145" t="s">
        <v>102</v>
      </c>
      <c r="B44" s="115" t="s">
        <v>4</v>
      </c>
      <c r="C44" s="162"/>
      <c r="D44" s="185">
        <f>D30*D43</f>
        <v>0</v>
      </c>
      <c r="E44" s="193"/>
      <c r="F44" s="186">
        <f>F30*F43</f>
        <v>0</v>
      </c>
      <c r="G44" s="186">
        <f>G30*G43</f>
        <v>0</v>
      </c>
      <c r="H44" s="185">
        <f>H30*H43</f>
        <v>0</v>
      </c>
      <c r="I44" s="193"/>
      <c r="J44" s="186">
        <f>J30*J43</f>
        <v>0</v>
      </c>
      <c r="K44" s="186">
        <f>K30*K43</f>
        <v>0</v>
      </c>
      <c r="L44" s="186">
        <f>L$32*L43</f>
        <v>0</v>
      </c>
      <c r="M44" s="193"/>
      <c r="N44" s="186">
        <f t="shared" ref="M44:O44" si="16">N$32*N43</f>
        <v>0</v>
      </c>
      <c r="O44" s="186">
        <f t="shared" si="16"/>
        <v>0</v>
      </c>
      <c r="P44" s="185">
        <f>P32*P43</f>
        <v>0.3</v>
      </c>
      <c r="Q44" s="193"/>
      <c r="R44" s="186">
        <f>R32*R43</f>
        <v>0.3</v>
      </c>
      <c r="S44" s="191">
        <f>S32*S43</f>
        <v>0.3</v>
      </c>
      <c r="T44" s="186"/>
      <c r="U44" s="186"/>
      <c r="V44" s="186"/>
      <c r="W44" s="186"/>
      <c r="X44" s="187">
        <f>SQRT(SUMSQ(D44,L44,P44,H44))</f>
        <v>0.3</v>
      </c>
      <c r="Y44" s="193"/>
      <c r="Z44" s="188">
        <f>SQRT(SUMSQ(F44,N44,R44,J44))</f>
        <v>0.3</v>
      </c>
      <c r="AA44" s="188">
        <f>SQRT(SUMSQ(G44,O44,S44,K44))</f>
        <v>0.3</v>
      </c>
      <c r="AB44" s="104"/>
      <c r="AC44" s="118" t="s">
        <v>100</v>
      </c>
    </row>
    <row r="45" spans="1:29" s="68" customFormat="1">
      <c r="A45" s="105"/>
      <c r="B45" s="67"/>
      <c r="C45" s="161"/>
      <c r="D45" s="106"/>
      <c r="E45" s="193"/>
      <c r="F45" s="107"/>
      <c r="G45" s="107"/>
      <c r="H45" s="106"/>
      <c r="I45" s="193"/>
      <c r="J45" s="107"/>
      <c r="K45" s="107"/>
      <c r="L45" s="107"/>
      <c r="M45" s="193"/>
      <c r="N45" s="107"/>
      <c r="O45" s="107"/>
      <c r="P45" s="106"/>
      <c r="Q45" s="193"/>
      <c r="R45" s="107"/>
      <c r="S45" s="108"/>
      <c r="T45" s="109"/>
      <c r="U45" s="109"/>
      <c r="V45" s="109"/>
      <c r="W45" s="109"/>
      <c r="X45" s="110"/>
      <c r="Y45" s="193"/>
      <c r="Z45" s="111"/>
      <c r="AA45" s="111"/>
      <c r="AB45" s="112"/>
      <c r="AC45" s="114"/>
    </row>
    <row r="46" spans="1:29" s="68" customFormat="1">
      <c r="A46" s="105"/>
      <c r="B46" s="67"/>
      <c r="C46" s="161"/>
      <c r="D46" s="106"/>
      <c r="E46" s="193"/>
      <c r="F46" s="107"/>
      <c r="G46" s="107"/>
      <c r="H46" s="106"/>
      <c r="I46" s="193"/>
      <c r="J46" s="107"/>
      <c r="K46" s="107"/>
      <c r="L46" s="107"/>
      <c r="M46" s="193"/>
      <c r="N46" s="107"/>
      <c r="O46" s="107"/>
      <c r="P46" s="106"/>
      <c r="Q46" s="193"/>
      <c r="R46" s="107"/>
      <c r="S46" s="108"/>
      <c r="T46" s="109"/>
      <c r="U46" s="109"/>
      <c r="V46" s="109"/>
      <c r="W46" s="109"/>
      <c r="X46" s="110"/>
      <c r="Y46" s="193"/>
      <c r="Z46" s="111"/>
      <c r="AA46" s="111"/>
      <c r="AB46" s="112"/>
      <c r="AC46" s="114"/>
    </row>
    <row r="47" spans="1:29" s="68" customFormat="1">
      <c r="A47" s="144" t="s">
        <v>110</v>
      </c>
      <c r="B47" s="115" t="s">
        <v>8</v>
      </c>
      <c r="C47" s="162"/>
      <c r="D47" s="98">
        <v>1</v>
      </c>
      <c r="E47" s="193"/>
      <c r="F47" s="100">
        <v>1</v>
      </c>
      <c r="G47" s="100">
        <v>1</v>
      </c>
      <c r="H47" s="98">
        <v>0</v>
      </c>
      <c r="I47" s="193"/>
      <c r="J47" s="100">
        <v>0</v>
      </c>
      <c r="K47" s="100">
        <v>0</v>
      </c>
      <c r="L47" s="100">
        <v>1</v>
      </c>
      <c r="M47" s="193"/>
      <c r="N47" s="100">
        <v>1</v>
      </c>
      <c r="O47" s="100">
        <v>1</v>
      </c>
      <c r="P47" s="185">
        <v>0</v>
      </c>
      <c r="Q47" s="193"/>
      <c r="R47" s="186">
        <v>0</v>
      </c>
      <c r="S47" s="191">
        <v>0</v>
      </c>
      <c r="T47" s="186"/>
      <c r="U47" s="186"/>
      <c r="V47" s="186"/>
      <c r="W47" s="186"/>
      <c r="X47" s="185"/>
      <c r="Y47" s="193"/>
      <c r="Z47" s="186"/>
      <c r="AA47" s="186"/>
      <c r="AB47" s="101"/>
      <c r="AC47" s="117" t="s">
        <v>22</v>
      </c>
    </row>
    <row r="48" spans="1:29" s="68" customFormat="1">
      <c r="A48" s="145" t="s">
        <v>111</v>
      </c>
      <c r="B48" s="115" t="s">
        <v>4</v>
      </c>
      <c r="C48" s="162"/>
      <c r="D48" s="98">
        <f>D$30*D47</f>
        <v>1.5</v>
      </c>
      <c r="E48" s="193"/>
      <c r="F48" s="100">
        <f t="shared" ref="F48:K48" si="17">F$30*F47</f>
        <v>1.5</v>
      </c>
      <c r="G48" s="100">
        <f t="shared" si="17"/>
        <v>1.5</v>
      </c>
      <c r="H48" s="98">
        <f t="shared" si="17"/>
        <v>0</v>
      </c>
      <c r="I48" s="193"/>
      <c r="J48" s="100">
        <f t="shared" si="17"/>
        <v>0</v>
      </c>
      <c r="K48" s="100">
        <f t="shared" si="17"/>
        <v>0</v>
      </c>
      <c r="L48" s="100">
        <f>L$32*L47</f>
        <v>0.3</v>
      </c>
      <c r="M48" s="193"/>
      <c r="N48" s="100">
        <f t="shared" ref="N48:O48" si="18">N$32*N47</f>
        <v>0.3</v>
      </c>
      <c r="O48" s="100">
        <f t="shared" si="18"/>
        <v>0.3</v>
      </c>
      <c r="P48" s="185">
        <f>P$32*P47</f>
        <v>0</v>
      </c>
      <c r="Q48" s="193"/>
      <c r="R48" s="186">
        <f t="shared" ref="R48:S48" si="19">R$32*R47</f>
        <v>0</v>
      </c>
      <c r="S48" s="191">
        <f t="shared" si="19"/>
        <v>0</v>
      </c>
      <c r="T48" s="186"/>
      <c r="U48" s="186"/>
      <c r="V48" s="186"/>
      <c r="W48" s="186"/>
      <c r="X48" s="187">
        <f>SQRT(SUMSQ(D48,L48,P48,H48))</f>
        <v>1.5297058540778354</v>
      </c>
      <c r="Y48" s="193"/>
      <c r="Z48" s="188">
        <f>SQRT(SUMSQ(F48,N48,R48,J48))</f>
        <v>1.5297058540778354</v>
      </c>
      <c r="AA48" s="188">
        <f>SQRT(SUMSQ(G48,O48,S48,K48))</f>
        <v>1.5297058540778354</v>
      </c>
      <c r="AB48" s="104"/>
      <c r="AC48" s="140" t="s">
        <v>112</v>
      </c>
    </row>
    <row r="49" spans="1:29" s="68" customFormat="1">
      <c r="A49" s="105"/>
      <c r="B49" s="67"/>
      <c r="C49" s="161"/>
      <c r="D49" s="106"/>
      <c r="E49" s="193"/>
      <c r="F49" s="107"/>
      <c r="G49" s="107"/>
      <c r="H49" s="106"/>
      <c r="I49" s="193"/>
      <c r="J49" s="107"/>
      <c r="K49" s="107"/>
      <c r="L49" s="107"/>
      <c r="M49" s="193"/>
      <c r="N49" s="107"/>
      <c r="O49" s="107"/>
      <c r="P49" s="106"/>
      <c r="Q49" s="193"/>
      <c r="R49" s="107"/>
      <c r="S49" s="108"/>
      <c r="T49" s="109"/>
      <c r="U49" s="109"/>
      <c r="V49" s="109"/>
      <c r="W49" s="109"/>
      <c r="X49" s="110"/>
      <c r="Y49" s="193"/>
      <c r="Z49" s="111"/>
      <c r="AA49" s="111"/>
      <c r="AB49" s="112"/>
      <c r="AC49" s="118"/>
    </row>
    <row r="50" spans="1:29" s="68" customFormat="1">
      <c r="A50" s="2"/>
      <c r="B50" s="67"/>
      <c r="C50" s="161"/>
      <c r="D50" s="106"/>
      <c r="E50" s="193"/>
      <c r="F50" s="107"/>
      <c r="G50" s="107"/>
      <c r="H50" s="106"/>
      <c r="I50" s="193"/>
      <c r="J50" s="107"/>
      <c r="K50" s="107"/>
      <c r="L50" s="107"/>
      <c r="M50" s="193"/>
      <c r="N50" s="107"/>
      <c r="O50" s="107"/>
      <c r="P50" s="106"/>
      <c r="Q50" s="193"/>
      <c r="R50" s="107"/>
      <c r="S50" s="108"/>
      <c r="T50" s="109"/>
      <c r="U50" s="109"/>
      <c r="V50" s="109"/>
      <c r="W50" s="109"/>
      <c r="X50" s="106"/>
      <c r="Y50" s="193"/>
      <c r="Z50" s="107"/>
      <c r="AA50" s="107"/>
      <c r="AB50" s="108"/>
      <c r="AC50" s="118"/>
    </row>
    <row r="51" spans="1:29" s="68" customFormat="1">
      <c r="A51" s="144" t="s">
        <v>113</v>
      </c>
      <c r="B51" s="115" t="s">
        <v>8</v>
      </c>
      <c r="C51" s="162"/>
      <c r="D51" s="100">
        <v>0</v>
      </c>
      <c r="E51" s="193"/>
      <c r="F51" s="100">
        <v>0</v>
      </c>
      <c r="G51" s="100">
        <v>0</v>
      </c>
      <c r="H51" s="98">
        <v>1</v>
      </c>
      <c r="I51" s="193"/>
      <c r="J51" s="100">
        <v>1</v>
      </c>
      <c r="K51" s="100">
        <v>1</v>
      </c>
      <c r="L51" s="186">
        <v>0</v>
      </c>
      <c r="M51" s="193"/>
      <c r="N51" s="186">
        <v>0</v>
      </c>
      <c r="O51" s="186">
        <v>0</v>
      </c>
      <c r="P51" s="185">
        <v>1</v>
      </c>
      <c r="Q51" s="193"/>
      <c r="R51" s="186">
        <v>1</v>
      </c>
      <c r="S51" s="191">
        <v>1</v>
      </c>
      <c r="T51" s="186"/>
      <c r="U51" s="186"/>
      <c r="V51" s="186"/>
      <c r="W51" s="186"/>
      <c r="X51" s="185"/>
      <c r="Y51" s="193"/>
      <c r="Z51" s="186"/>
      <c r="AA51" s="186"/>
      <c r="AB51" s="101"/>
      <c r="AC51" s="117" t="s">
        <v>22</v>
      </c>
    </row>
    <row r="52" spans="1:29" s="68" customFormat="1">
      <c r="A52" s="145" t="s">
        <v>114</v>
      </c>
      <c r="B52" s="115" t="s">
        <v>4</v>
      </c>
      <c r="C52" s="162"/>
      <c r="D52" s="98">
        <f>D$30*D51</f>
        <v>0</v>
      </c>
      <c r="E52" s="193"/>
      <c r="F52" s="100">
        <f t="shared" ref="F52:K52" si="20">F$30*F51</f>
        <v>0</v>
      </c>
      <c r="G52" s="100">
        <f t="shared" si="20"/>
        <v>0</v>
      </c>
      <c r="H52" s="98">
        <f t="shared" si="20"/>
        <v>1.5</v>
      </c>
      <c r="I52" s="193"/>
      <c r="J52" s="100">
        <f t="shared" si="20"/>
        <v>1.5</v>
      </c>
      <c r="K52" s="100">
        <f t="shared" si="20"/>
        <v>1.5</v>
      </c>
      <c r="L52" s="186">
        <f>L$32*L51</f>
        <v>0</v>
      </c>
      <c r="M52" s="193"/>
      <c r="N52" s="186">
        <f t="shared" ref="M52:O52" si="21">N$32*N51</f>
        <v>0</v>
      </c>
      <c r="O52" s="186">
        <f t="shared" si="21"/>
        <v>0</v>
      </c>
      <c r="P52" s="185">
        <f>P$32*P51</f>
        <v>0.3</v>
      </c>
      <c r="Q52" s="193"/>
      <c r="R52" s="186">
        <f t="shared" ref="R52:S52" si="22">R$32*R51</f>
        <v>0.3</v>
      </c>
      <c r="S52" s="191">
        <f t="shared" si="22"/>
        <v>0.3</v>
      </c>
      <c r="T52" s="186"/>
      <c r="U52" s="186"/>
      <c r="V52" s="186"/>
      <c r="W52" s="186"/>
      <c r="X52" s="187">
        <f>SQRT(SUMSQ(H52,L52,D52,P52))</f>
        <v>1.5297058540778354</v>
      </c>
      <c r="Y52" s="193"/>
      <c r="Z52" s="188">
        <f>SQRT(SUMSQ(J52,N52,F52,R52))</f>
        <v>1.5297058540778354</v>
      </c>
      <c r="AA52" s="188">
        <f>SQRT(SUMSQ(K52,O52,G52,S52))</f>
        <v>1.5297058540778354</v>
      </c>
      <c r="AB52" s="104"/>
      <c r="AC52" s="140" t="s">
        <v>112</v>
      </c>
    </row>
    <row r="53" spans="1:29" s="68" customFormat="1">
      <c r="A53" s="146"/>
      <c r="B53" s="81"/>
      <c r="C53" s="163"/>
      <c r="D53" s="74"/>
      <c r="E53" s="193"/>
      <c r="H53" s="74"/>
      <c r="I53" s="193"/>
      <c r="M53" s="193"/>
      <c r="P53" s="74"/>
      <c r="Q53" s="193"/>
      <c r="S53" s="81"/>
      <c r="X53" s="74"/>
      <c r="Y53" s="193"/>
      <c r="AB53" s="81"/>
      <c r="AC53" s="113"/>
    </row>
    <row r="54" spans="1:29" s="68" customFormat="1">
      <c r="A54" s="146"/>
      <c r="B54" s="81"/>
      <c r="C54" s="163"/>
      <c r="D54" s="74"/>
      <c r="E54" s="193"/>
      <c r="H54" s="74"/>
      <c r="I54" s="193"/>
      <c r="M54" s="193"/>
      <c r="P54" s="74"/>
      <c r="Q54" s="193"/>
      <c r="S54" s="81"/>
      <c r="X54" s="74"/>
      <c r="Y54" s="193"/>
      <c r="AB54" s="81"/>
      <c r="AC54" s="113"/>
    </row>
    <row r="55" spans="1:29" s="68" customFormat="1">
      <c r="A55" s="144" t="s">
        <v>63</v>
      </c>
      <c r="B55" s="115" t="s">
        <v>8</v>
      </c>
      <c r="C55" s="162"/>
      <c r="D55" s="98">
        <v>1</v>
      </c>
      <c r="E55" s="193"/>
      <c r="F55" s="100">
        <v>1</v>
      </c>
      <c r="G55" s="100">
        <v>1</v>
      </c>
      <c r="H55" s="185">
        <v>0</v>
      </c>
      <c r="I55" s="193"/>
      <c r="J55" s="186">
        <v>0</v>
      </c>
      <c r="K55" s="186">
        <v>0</v>
      </c>
      <c r="L55" s="186">
        <f>L18/(D18+L18)</f>
        <v>0.66613942458312148</v>
      </c>
      <c r="M55" s="193"/>
      <c r="N55" s="186">
        <f>N18/(F18+N18)</f>
        <v>0.2847472489508015</v>
      </c>
      <c r="O55" s="186">
        <f>O18/(G18+O18)</f>
        <v>0.28474724895080211</v>
      </c>
      <c r="P55" s="185">
        <v>0</v>
      </c>
      <c r="Q55" s="193"/>
      <c r="R55" s="186">
        <v>0</v>
      </c>
      <c r="S55" s="191">
        <v>0</v>
      </c>
      <c r="T55" s="186"/>
      <c r="U55" s="186"/>
      <c r="V55" s="186"/>
      <c r="W55" s="186"/>
      <c r="X55" s="185"/>
      <c r="Y55" s="193"/>
      <c r="Z55" s="186"/>
      <c r="AA55" s="186"/>
      <c r="AB55" s="101"/>
      <c r="AC55" s="117" t="s">
        <v>21</v>
      </c>
    </row>
    <row r="56" spans="1:29" s="68" customFormat="1">
      <c r="A56" s="145" t="s">
        <v>64</v>
      </c>
      <c r="B56" s="115" t="s">
        <v>4</v>
      </c>
      <c r="C56" s="162"/>
      <c r="D56" s="98">
        <f t="shared" ref="D56:K56" si="23">D$29*D55</f>
        <v>1.5</v>
      </c>
      <c r="E56" s="193"/>
      <c r="F56" s="100">
        <f t="shared" si="23"/>
        <v>1.5</v>
      </c>
      <c r="G56" s="100">
        <f t="shared" si="23"/>
        <v>1.5</v>
      </c>
      <c r="H56" s="185">
        <f t="shared" si="23"/>
        <v>0</v>
      </c>
      <c r="I56" s="193"/>
      <c r="J56" s="186">
        <f t="shared" si="23"/>
        <v>0</v>
      </c>
      <c r="K56" s="186">
        <f t="shared" si="23"/>
        <v>0</v>
      </c>
      <c r="L56" s="186">
        <f>L$31*L55</f>
        <v>0.19984182737493644</v>
      </c>
      <c r="M56" s="193"/>
      <c r="N56" s="186">
        <f t="shared" ref="M56:S56" si="24">N$31*N55</f>
        <v>8.5424174685240453E-2</v>
      </c>
      <c r="O56" s="186">
        <f t="shared" si="24"/>
        <v>8.5424174685240634E-2</v>
      </c>
      <c r="P56" s="185">
        <f t="shared" si="24"/>
        <v>0</v>
      </c>
      <c r="Q56" s="193"/>
      <c r="R56" s="186">
        <f t="shared" si="24"/>
        <v>0</v>
      </c>
      <c r="S56" s="191">
        <f t="shared" si="24"/>
        <v>0</v>
      </c>
      <c r="T56" s="186"/>
      <c r="U56" s="186"/>
      <c r="V56" s="186"/>
      <c r="W56" s="186"/>
      <c r="X56" s="187">
        <f>SQRT(SUMSQ(D56,H56,L56,P56))</f>
        <v>1.5132536984817033</v>
      </c>
      <c r="Y56" s="193"/>
      <c r="Z56" s="188">
        <f>SQRT(SUMSQ(F56,J56,N56,R56))</f>
        <v>1.502430460826941</v>
      </c>
      <c r="AA56" s="188">
        <f>SQRT(SUMSQ(G56,K56,O56,S56))</f>
        <v>1.502430460826941</v>
      </c>
      <c r="AB56" s="104"/>
      <c r="AC56" s="118" t="s">
        <v>37</v>
      </c>
    </row>
    <row r="57" spans="1:29" s="68" customFormat="1">
      <c r="A57" s="105"/>
      <c r="B57" s="67"/>
      <c r="C57" s="161"/>
      <c r="D57" s="106"/>
      <c r="E57" s="193"/>
      <c r="F57" s="107"/>
      <c r="G57" s="107"/>
      <c r="H57" s="106"/>
      <c r="I57" s="193"/>
      <c r="J57" s="107"/>
      <c r="K57" s="107"/>
      <c r="L57" s="107"/>
      <c r="M57" s="193"/>
      <c r="N57" s="107"/>
      <c r="O57" s="107"/>
      <c r="P57" s="106"/>
      <c r="Q57" s="193"/>
      <c r="R57" s="107"/>
      <c r="S57" s="108"/>
      <c r="T57" s="107"/>
      <c r="U57" s="107"/>
      <c r="V57" s="107"/>
      <c r="W57" s="107"/>
      <c r="X57" s="110"/>
      <c r="Y57" s="193"/>
      <c r="Z57" s="111"/>
      <c r="AA57" s="111"/>
      <c r="AB57" s="112"/>
      <c r="AC57" s="118"/>
    </row>
    <row r="58" spans="1:29" s="68" customFormat="1">
      <c r="A58" s="146"/>
      <c r="B58" s="81"/>
      <c r="C58" s="163"/>
      <c r="D58" s="74"/>
      <c r="E58" s="193"/>
      <c r="H58" s="74"/>
      <c r="I58" s="193"/>
      <c r="M58" s="193"/>
      <c r="P58" s="74"/>
      <c r="Q58" s="193"/>
      <c r="S58" s="81"/>
      <c r="X58" s="74"/>
      <c r="Y58" s="193"/>
      <c r="AB58" s="81"/>
      <c r="AC58" s="113"/>
    </row>
    <row r="59" spans="1:29" s="68" customFormat="1">
      <c r="A59" s="144" t="s">
        <v>65</v>
      </c>
      <c r="B59" s="115" t="s">
        <v>8</v>
      </c>
      <c r="C59" s="162"/>
      <c r="D59" s="98">
        <v>0</v>
      </c>
      <c r="E59" s="193"/>
      <c r="F59" s="100">
        <v>0</v>
      </c>
      <c r="G59" s="100">
        <v>0</v>
      </c>
      <c r="H59" s="98">
        <v>1</v>
      </c>
      <c r="I59" s="193"/>
      <c r="J59" s="100">
        <v>1</v>
      </c>
      <c r="K59" s="100">
        <v>1</v>
      </c>
      <c r="L59" s="100">
        <v>0</v>
      </c>
      <c r="M59" s="193"/>
      <c r="N59" s="100">
        <v>0</v>
      </c>
      <c r="O59" s="100">
        <v>0</v>
      </c>
      <c r="P59" s="98">
        <f>P18/(D18+P18)</f>
        <v>0.6651144629772926</v>
      </c>
      <c r="Q59" s="193"/>
      <c r="R59" s="100">
        <f>R18/(F18+R18)</f>
        <v>0.5143871841659996</v>
      </c>
      <c r="S59" s="101">
        <f>S18/(G18+S18)</f>
        <v>0.34678283278113087</v>
      </c>
      <c r="T59" s="100"/>
      <c r="U59" s="100"/>
      <c r="V59" s="100"/>
      <c r="W59" s="100"/>
      <c r="X59" s="98"/>
      <c r="Y59" s="193"/>
      <c r="Z59" s="100"/>
      <c r="AA59" s="100"/>
      <c r="AB59" s="101"/>
      <c r="AC59" s="117" t="s">
        <v>21</v>
      </c>
    </row>
    <row r="60" spans="1:29" s="68" customFormat="1">
      <c r="A60" s="145" t="s">
        <v>66</v>
      </c>
      <c r="B60" s="115" t="s">
        <v>4</v>
      </c>
      <c r="C60" s="162"/>
      <c r="D60" s="185">
        <f>D$29*D59</f>
        <v>0</v>
      </c>
      <c r="E60" s="193"/>
      <c r="F60" s="186">
        <f t="shared" ref="F60:K60" si="25">F$29*F59</f>
        <v>0</v>
      </c>
      <c r="G60" s="186">
        <f t="shared" si="25"/>
        <v>0</v>
      </c>
      <c r="H60" s="98">
        <f t="shared" si="25"/>
        <v>1.5</v>
      </c>
      <c r="I60" s="193"/>
      <c r="J60" s="100">
        <f t="shared" si="25"/>
        <v>1.5</v>
      </c>
      <c r="K60" s="100">
        <f t="shared" si="25"/>
        <v>1.5</v>
      </c>
      <c r="L60" s="100">
        <f t="shared" ref="L60:S60" si="26">L$31*L59</f>
        <v>0</v>
      </c>
      <c r="M60" s="193"/>
      <c r="N60" s="100">
        <f t="shared" si="26"/>
        <v>0</v>
      </c>
      <c r="O60" s="100">
        <f t="shared" si="26"/>
        <v>0</v>
      </c>
      <c r="P60" s="98">
        <f t="shared" si="26"/>
        <v>0.19953433889318778</v>
      </c>
      <c r="Q60" s="193"/>
      <c r="R60" s="100">
        <f t="shared" si="26"/>
        <v>0.15431615524979989</v>
      </c>
      <c r="S60" s="101">
        <f t="shared" si="26"/>
        <v>0.10403484983433926</v>
      </c>
      <c r="T60" s="100"/>
      <c r="U60" s="100"/>
      <c r="V60" s="100"/>
      <c r="W60" s="100"/>
      <c r="X60" s="102">
        <f>SQRT(SUMSQ(D60,L60,P60,H60))</f>
        <v>1.5132131219354203</v>
      </c>
      <c r="Y60" s="193"/>
      <c r="Z60" s="103">
        <f>SQRT(SUMSQ(F60,N60,R60,J60))</f>
        <v>1.5079169326495012</v>
      </c>
      <c r="AA60" s="103">
        <f>SQRT(SUMSQ(G60,O60,S60,K60))</f>
        <v>1.503603421777183</v>
      </c>
      <c r="AB60" s="104"/>
      <c r="AC60" s="118" t="s">
        <v>37</v>
      </c>
    </row>
    <row r="61" spans="1:29" s="68" customFormat="1">
      <c r="A61" s="105"/>
      <c r="B61" s="67"/>
      <c r="C61" s="161"/>
      <c r="D61" s="106"/>
      <c r="E61" s="193"/>
      <c r="F61" s="107"/>
      <c r="G61" s="107"/>
      <c r="H61" s="106"/>
      <c r="I61" s="193"/>
      <c r="J61" s="107"/>
      <c r="K61" s="107"/>
      <c r="L61" s="107"/>
      <c r="M61" s="193"/>
      <c r="N61" s="107"/>
      <c r="O61" s="107"/>
      <c r="P61" s="106"/>
      <c r="Q61" s="193"/>
      <c r="R61" s="107"/>
      <c r="S61" s="108"/>
      <c r="T61" s="107"/>
      <c r="U61" s="107"/>
      <c r="V61" s="107"/>
      <c r="W61" s="107"/>
      <c r="X61" s="110"/>
      <c r="Y61" s="193"/>
      <c r="Z61" s="111"/>
      <c r="AA61" s="111"/>
      <c r="AB61" s="112"/>
      <c r="AC61" s="118"/>
    </row>
    <row r="62" spans="1:29" s="68" customFormat="1">
      <c r="A62" s="105"/>
      <c r="B62" s="70"/>
      <c r="C62" s="164"/>
      <c r="D62" s="77"/>
      <c r="E62" s="193"/>
      <c r="F62" s="78"/>
      <c r="G62" s="78"/>
      <c r="H62" s="77"/>
      <c r="I62" s="193"/>
      <c r="J62" s="78"/>
      <c r="K62" s="78"/>
      <c r="L62" s="107"/>
      <c r="M62" s="193"/>
      <c r="N62" s="107"/>
      <c r="O62" s="107"/>
      <c r="P62" s="106"/>
      <c r="Q62" s="193"/>
      <c r="R62" s="107"/>
      <c r="S62" s="108"/>
      <c r="T62" s="78"/>
      <c r="U62" s="78"/>
      <c r="V62" s="78"/>
      <c r="W62" s="78"/>
      <c r="X62" s="77"/>
      <c r="Y62" s="193"/>
      <c r="Z62" s="78"/>
      <c r="AA62" s="78"/>
      <c r="AB62" s="79"/>
      <c r="AC62" s="117"/>
    </row>
    <row r="63" spans="1:29" s="68" customFormat="1">
      <c r="A63" s="144" t="s">
        <v>80</v>
      </c>
      <c r="B63" s="115" t="s">
        <v>8</v>
      </c>
      <c r="C63" s="162"/>
      <c r="D63" s="98">
        <v>0</v>
      </c>
      <c r="E63" s="193"/>
      <c r="F63" s="100">
        <v>0</v>
      </c>
      <c r="G63" s="100">
        <v>0</v>
      </c>
      <c r="H63" s="98">
        <v>0</v>
      </c>
      <c r="I63" s="193"/>
      <c r="J63" s="100">
        <v>0</v>
      </c>
      <c r="K63" s="100">
        <v>0</v>
      </c>
      <c r="L63" s="100">
        <f>1-L18/(D18+L18)</f>
        <v>0.33386057541687852</v>
      </c>
      <c r="M63" s="193"/>
      <c r="N63" s="100">
        <f>1-N18/(F18+N18)</f>
        <v>0.7152527510491985</v>
      </c>
      <c r="O63" s="100">
        <f>1-O18/(G18+O18)</f>
        <v>0.71525275104919794</v>
      </c>
      <c r="P63" s="98">
        <v>0</v>
      </c>
      <c r="Q63" s="193"/>
      <c r="R63" s="100">
        <v>0</v>
      </c>
      <c r="S63" s="101">
        <v>0</v>
      </c>
      <c r="T63" s="100"/>
      <c r="U63" s="100"/>
      <c r="V63" s="100"/>
      <c r="W63" s="100"/>
      <c r="X63" s="98"/>
      <c r="Y63" s="193"/>
      <c r="Z63" s="100"/>
      <c r="AA63" s="100"/>
      <c r="AB63" s="101"/>
      <c r="AC63" s="117" t="s">
        <v>21</v>
      </c>
    </row>
    <row r="64" spans="1:29" s="68" customFormat="1">
      <c r="A64" s="145" t="s">
        <v>81</v>
      </c>
      <c r="B64" s="115" t="s">
        <v>4</v>
      </c>
      <c r="C64" s="162"/>
      <c r="D64" s="185">
        <f>D$30*D63</f>
        <v>0</v>
      </c>
      <c r="E64" s="193"/>
      <c r="F64" s="186">
        <f t="shared" ref="F64:K64" si="27">F$30*F63</f>
        <v>0</v>
      </c>
      <c r="G64" s="186">
        <f t="shared" si="27"/>
        <v>0</v>
      </c>
      <c r="H64" s="185">
        <f t="shared" si="27"/>
        <v>0</v>
      </c>
      <c r="I64" s="193"/>
      <c r="J64" s="186">
        <f t="shared" si="27"/>
        <v>0</v>
      </c>
      <c r="K64" s="186">
        <f t="shared" si="27"/>
        <v>0</v>
      </c>
      <c r="L64" s="100">
        <f t="shared" ref="L64:O64" si="28">L$32*L63</f>
        <v>0.10015817262506356</v>
      </c>
      <c r="M64" s="193"/>
      <c r="N64" s="100">
        <f t="shared" si="28"/>
        <v>0.21457582531475955</v>
      </c>
      <c r="O64" s="100">
        <f t="shared" si="28"/>
        <v>0.21457582531475938</v>
      </c>
      <c r="P64" s="98">
        <f>P$32*P63</f>
        <v>0</v>
      </c>
      <c r="Q64" s="193"/>
      <c r="R64" s="100">
        <f t="shared" ref="R64:S64" si="29">R$32*R63</f>
        <v>0</v>
      </c>
      <c r="S64" s="101">
        <f t="shared" si="29"/>
        <v>0</v>
      </c>
      <c r="T64" s="100"/>
      <c r="U64" s="100"/>
      <c r="V64" s="100"/>
      <c r="W64" s="100"/>
      <c r="X64" s="102">
        <f>SQRT(SUMSQ(D64,L64,P64,H64))+T64</f>
        <v>0.10015817262506356</v>
      </c>
      <c r="Y64" s="193"/>
      <c r="Z64" s="103">
        <f>SQRT(SUMSQ(F64,N64,R64,J64))+V64</f>
        <v>0.21457582531475955</v>
      </c>
      <c r="AA64" s="103">
        <f>SQRT(SUMSQ(G64,O64,S64,K64))+W64</f>
        <v>0.21457582531475938</v>
      </c>
      <c r="AB64" s="104"/>
      <c r="AC64" s="140" t="s">
        <v>83</v>
      </c>
    </row>
    <row r="65" spans="1:29" s="68" customFormat="1">
      <c r="A65" s="105"/>
      <c r="B65" s="67"/>
      <c r="C65" s="161"/>
      <c r="D65" s="106"/>
      <c r="E65" s="193"/>
      <c r="F65" s="107"/>
      <c r="G65" s="107"/>
      <c r="H65" s="106"/>
      <c r="I65" s="193"/>
      <c r="J65" s="107"/>
      <c r="K65" s="107"/>
      <c r="L65" s="107"/>
      <c r="M65" s="193"/>
      <c r="N65" s="107"/>
      <c r="O65" s="107"/>
      <c r="P65" s="106"/>
      <c r="Q65" s="193"/>
      <c r="R65" s="107"/>
      <c r="S65" s="108"/>
      <c r="T65" s="107"/>
      <c r="U65" s="107"/>
      <c r="V65" s="107"/>
      <c r="W65" s="107"/>
      <c r="X65" s="110"/>
      <c r="Y65" s="193"/>
      <c r="Z65" s="111"/>
      <c r="AA65" s="111"/>
      <c r="AB65" s="112"/>
      <c r="AC65" s="118"/>
    </row>
    <row r="66" spans="1:29" s="68" customFormat="1">
      <c r="A66" s="105"/>
      <c r="B66" s="70"/>
      <c r="C66" s="164"/>
      <c r="D66" s="77"/>
      <c r="E66" s="193"/>
      <c r="F66" s="78"/>
      <c r="G66" s="78"/>
      <c r="H66" s="77"/>
      <c r="I66" s="193"/>
      <c r="J66" s="78"/>
      <c r="K66" s="78"/>
      <c r="L66" s="107"/>
      <c r="M66" s="193"/>
      <c r="N66" s="107"/>
      <c r="O66" s="107"/>
      <c r="P66" s="106"/>
      <c r="Q66" s="193"/>
      <c r="R66" s="107"/>
      <c r="S66" s="108"/>
      <c r="T66" s="78"/>
      <c r="U66" s="78"/>
      <c r="V66" s="78"/>
      <c r="W66" s="78"/>
      <c r="X66" s="77"/>
      <c r="Y66" s="193"/>
      <c r="Z66" s="78"/>
      <c r="AA66" s="78"/>
      <c r="AB66" s="79"/>
      <c r="AC66" s="117"/>
    </row>
    <row r="67" spans="1:29" s="68" customFormat="1">
      <c r="A67" s="144" t="s">
        <v>79</v>
      </c>
      <c r="B67" s="115" t="s">
        <v>8</v>
      </c>
      <c r="C67" s="162"/>
      <c r="D67" s="98">
        <v>0</v>
      </c>
      <c r="E67" s="193"/>
      <c r="F67" s="100">
        <v>0</v>
      </c>
      <c r="G67" s="100">
        <v>0</v>
      </c>
      <c r="H67" s="98">
        <v>0</v>
      </c>
      <c r="I67" s="193"/>
      <c r="J67" s="100">
        <v>0</v>
      </c>
      <c r="K67" s="100">
        <v>0</v>
      </c>
      <c r="L67" s="100">
        <v>0</v>
      </c>
      <c r="M67" s="193"/>
      <c r="N67" s="100">
        <v>0</v>
      </c>
      <c r="O67" s="100">
        <v>0</v>
      </c>
      <c r="P67" s="98">
        <f>1-P18/(D18+P18)</f>
        <v>0.3348855370227074</v>
      </c>
      <c r="Q67" s="193"/>
      <c r="R67" s="100">
        <f>1-R18/(F18+R18)</f>
        <v>0.4856128158340004</v>
      </c>
      <c r="S67" s="101">
        <f>1-S18/(G18+S18)</f>
        <v>0.65321716721886913</v>
      </c>
      <c r="T67" s="100"/>
      <c r="U67" s="100"/>
      <c r="V67" s="100"/>
      <c r="W67" s="100"/>
      <c r="X67" s="98"/>
      <c r="Y67" s="193"/>
      <c r="Z67" s="100"/>
      <c r="AA67" s="100"/>
      <c r="AB67" s="101"/>
      <c r="AC67" s="117" t="s">
        <v>21</v>
      </c>
    </row>
    <row r="68" spans="1:29" s="68" customFormat="1">
      <c r="A68" s="145" t="s">
        <v>82</v>
      </c>
      <c r="B68" s="115" t="s">
        <v>4</v>
      </c>
      <c r="C68" s="162"/>
      <c r="D68" s="185">
        <f>D$30*D67</f>
        <v>0</v>
      </c>
      <c r="E68" s="193"/>
      <c r="F68" s="186">
        <f t="shared" ref="F68:K68" si="30">F$30*F67</f>
        <v>0</v>
      </c>
      <c r="G68" s="186">
        <f t="shared" si="30"/>
        <v>0</v>
      </c>
      <c r="H68" s="185">
        <f t="shared" si="30"/>
        <v>0</v>
      </c>
      <c r="I68" s="193"/>
      <c r="J68" s="186">
        <f t="shared" si="30"/>
        <v>0</v>
      </c>
      <c r="K68" s="186">
        <f t="shared" si="30"/>
        <v>0</v>
      </c>
      <c r="L68" s="100">
        <f t="shared" ref="L68:O68" si="31">L$32*L67</f>
        <v>0</v>
      </c>
      <c r="M68" s="193"/>
      <c r="N68" s="100">
        <f t="shared" si="31"/>
        <v>0</v>
      </c>
      <c r="O68" s="100">
        <f t="shared" si="31"/>
        <v>0</v>
      </c>
      <c r="P68" s="98">
        <f>P$32*P67</f>
        <v>0.10046566110681222</v>
      </c>
      <c r="Q68" s="193"/>
      <c r="R68" s="100">
        <f t="shared" ref="R68:S68" si="32">R$32*R67</f>
        <v>0.1456838447502001</v>
      </c>
      <c r="S68" s="101">
        <f t="shared" si="32"/>
        <v>0.19596515016566074</v>
      </c>
      <c r="T68" s="100"/>
      <c r="U68" s="100"/>
      <c r="V68" s="100"/>
      <c r="W68" s="100"/>
      <c r="X68" s="102">
        <f>SQRT(SUMSQ(D68,L68,P68,H68))+T68</f>
        <v>0.10046566110681222</v>
      </c>
      <c r="Y68" s="193"/>
      <c r="Z68" s="103">
        <f>SQRT(SUMSQ(F68,N68,R68,J68))+V68</f>
        <v>0.1456838447502001</v>
      </c>
      <c r="AA68" s="103">
        <f>SQRT(SUMSQ(G68,O68,S68,K68))+W68</f>
        <v>0.19596515016566074</v>
      </c>
      <c r="AB68" s="104"/>
      <c r="AC68" s="140" t="s">
        <v>83</v>
      </c>
    </row>
    <row r="69" spans="1:29" s="68" customFormat="1">
      <c r="A69" s="105"/>
      <c r="B69" s="67"/>
      <c r="C69" s="161"/>
      <c r="D69" s="106"/>
      <c r="E69" s="193"/>
      <c r="F69" s="107"/>
      <c r="G69" s="107"/>
      <c r="H69" s="106"/>
      <c r="I69" s="193"/>
      <c r="J69" s="107"/>
      <c r="K69" s="107"/>
      <c r="L69" s="107"/>
      <c r="M69" s="193"/>
      <c r="N69" s="107"/>
      <c r="O69" s="107"/>
      <c r="P69" s="106"/>
      <c r="Q69" s="193"/>
      <c r="R69" s="107"/>
      <c r="S69" s="108"/>
      <c r="T69" s="107"/>
      <c r="U69" s="107"/>
      <c r="V69" s="107"/>
      <c r="W69" s="107"/>
      <c r="X69" s="110"/>
      <c r="Y69" s="193"/>
      <c r="Z69" s="111"/>
      <c r="AA69" s="111"/>
      <c r="AB69" s="112"/>
      <c r="AC69" s="118"/>
    </row>
    <row r="70" spans="1:29" s="68" customFormat="1">
      <c r="A70" s="105"/>
      <c r="B70" s="70"/>
      <c r="C70" s="164"/>
      <c r="D70" s="77"/>
      <c r="E70" s="193"/>
      <c r="F70" s="78"/>
      <c r="G70" s="78"/>
      <c r="H70" s="77"/>
      <c r="I70" s="193"/>
      <c r="J70" s="78"/>
      <c r="K70" s="78"/>
      <c r="L70" s="107"/>
      <c r="M70" s="193"/>
      <c r="N70" s="107"/>
      <c r="O70" s="107"/>
      <c r="P70" s="106"/>
      <c r="Q70" s="193"/>
      <c r="R70" s="107"/>
      <c r="S70" s="108"/>
      <c r="T70" s="78"/>
      <c r="U70" s="78"/>
      <c r="V70" s="78"/>
      <c r="W70" s="78"/>
      <c r="X70" s="77"/>
      <c r="Y70" s="193"/>
      <c r="Z70" s="78"/>
      <c r="AA70" s="78"/>
      <c r="AB70" s="79"/>
      <c r="AC70" s="117"/>
    </row>
    <row r="71" spans="1:29" s="68" customFormat="1">
      <c r="A71" s="144" t="s">
        <v>77</v>
      </c>
      <c r="B71" s="115" t="s">
        <v>8</v>
      </c>
      <c r="C71" s="162"/>
      <c r="D71" s="98">
        <v>0</v>
      </c>
      <c r="E71" s="193"/>
      <c r="F71" s="100">
        <v>0</v>
      </c>
      <c r="G71" s="100">
        <v>0</v>
      </c>
      <c r="H71" s="98">
        <v>0</v>
      </c>
      <c r="I71" s="193"/>
      <c r="J71" s="100">
        <v>0</v>
      </c>
      <c r="K71" s="100">
        <v>0</v>
      </c>
      <c r="L71" s="100">
        <v>0</v>
      </c>
      <c r="M71" s="193"/>
      <c r="N71" s="100">
        <v>0</v>
      </c>
      <c r="O71" s="100">
        <v>0</v>
      </c>
      <c r="P71" s="98">
        <f>1-P18/(D18+P18)</f>
        <v>0.3348855370227074</v>
      </c>
      <c r="Q71" s="193"/>
      <c r="R71" s="100">
        <f>1-R18/(F18+R18)</f>
        <v>0.4856128158340004</v>
      </c>
      <c r="S71" s="101">
        <f>1-S18/(G18+S18)</f>
        <v>0.65321716721886913</v>
      </c>
      <c r="T71" s="100">
        <v>1</v>
      </c>
      <c r="U71" s="100">
        <v>1</v>
      </c>
      <c r="V71" s="100">
        <v>1</v>
      </c>
      <c r="W71" s="100">
        <v>1</v>
      </c>
      <c r="X71" s="98"/>
      <c r="Y71" s="193"/>
      <c r="Z71" s="100"/>
      <c r="AA71" s="100"/>
      <c r="AB71" s="101"/>
      <c r="AC71" s="117" t="s">
        <v>21</v>
      </c>
    </row>
    <row r="72" spans="1:29" s="68" customFormat="1">
      <c r="A72" s="145" t="s">
        <v>78</v>
      </c>
      <c r="B72" s="115" t="s">
        <v>4</v>
      </c>
      <c r="C72" s="162"/>
      <c r="D72" s="185">
        <f>D$30*D71</f>
        <v>0</v>
      </c>
      <c r="E72" s="193"/>
      <c r="F72" s="186">
        <f t="shared" ref="F72:K72" si="33">F$30*F71</f>
        <v>0</v>
      </c>
      <c r="G72" s="186">
        <f t="shared" si="33"/>
        <v>0</v>
      </c>
      <c r="H72" s="185">
        <f t="shared" si="33"/>
        <v>0</v>
      </c>
      <c r="I72" s="193"/>
      <c r="J72" s="186">
        <f t="shared" si="33"/>
        <v>0</v>
      </c>
      <c r="K72" s="186">
        <f t="shared" si="33"/>
        <v>0</v>
      </c>
      <c r="L72" s="100">
        <f t="shared" ref="L72:O72" si="34">L$32*L71</f>
        <v>0</v>
      </c>
      <c r="M72" s="193"/>
      <c r="N72" s="100">
        <f t="shared" si="34"/>
        <v>0</v>
      </c>
      <c r="O72" s="100">
        <f t="shared" si="34"/>
        <v>0</v>
      </c>
      <c r="P72" s="98">
        <f>P$32*P71</f>
        <v>0.10046566110681222</v>
      </c>
      <c r="Q72" s="193"/>
      <c r="R72" s="100">
        <f t="shared" ref="R72:S72" si="35">R$32*R71</f>
        <v>0.1456838447502001</v>
      </c>
      <c r="S72" s="101">
        <f t="shared" si="35"/>
        <v>0.19596515016566074</v>
      </c>
      <c r="T72" s="100">
        <f t="shared" ref="T72:W72" si="36">T$33*T71</f>
        <v>2.5</v>
      </c>
      <c r="U72" s="100">
        <f t="shared" si="36"/>
        <v>0</v>
      </c>
      <c r="V72" s="100">
        <f t="shared" si="36"/>
        <v>2.5</v>
      </c>
      <c r="W72" s="100">
        <f t="shared" si="36"/>
        <v>2.5</v>
      </c>
      <c r="X72" s="102">
        <f>SQRT(SUMSQ(D72,L72,P72,H72))+T72</f>
        <v>2.6004656611068122</v>
      </c>
      <c r="Y72" s="193"/>
      <c r="Z72" s="103">
        <f>SQRT(SUMSQ(F72,N72,R72,J72))+V72</f>
        <v>2.6456838447502</v>
      </c>
      <c r="AA72" s="103">
        <f>SQRT(SUMSQ(G72,O72,S72,K72))+W72</f>
        <v>2.6959651501656605</v>
      </c>
      <c r="AB72" s="104"/>
      <c r="AC72" s="140" t="s">
        <v>84</v>
      </c>
    </row>
    <row r="73" spans="1:29" s="68" customFormat="1">
      <c r="A73" s="145"/>
      <c r="B73" s="115"/>
      <c r="C73" s="162"/>
      <c r="D73" s="185"/>
      <c r="E73" s="193"/>
      <c r="F73" s="186"/>
      <c r="G73" s="186"/>
      <c r="H73" s="185"/>
      <c r="I73" s="193"/>
      <c r="J73" s="186"/>
      <c r="K73" s="186"/>
      <c r="L73" s="100"/>
      <c r="M73" s="193"/>
      <c r="N73" s="100"/>
      <c r="O73" s="100"/>
      <c r="P73" s="98"/>
      <c r="Q73" s="193"/>
      <c r="R73" s="100"/>
      <c r="S73" s="101"/>
      <c r="T73" s="100"/>
      <c r="U73" s="100"/>
      <c r="V73" s="100"/>
      <c r="W73" s="100"/>
      <c r="X73" s="102"/>
      <c r="Y73" s="193"/>
      <c r="Z73" s="103"/>
      <c r="AA73" s="103"/>
      <c r="AB73" s="104"/>
      <c r="AC73" s="140"/>
    </row>
    <row r="74" spans="1:29" s="68" customFormat="1">
      <c r="A74" s="208"/>
      <c r="B74" s="70"/>
      <c r="C74" s="164"/>
      <c r="D74" s="77"/>
      <c r="E74" s="193"/>
      <c r="F74" s="78"/>
      <c r="G74" s="78"/>
      <c r="H74" s="77"/>
      <c r="I74" s="193"/>
      <c r="J74" s="78"/>
      <c r="K74" s="78"/>
      <c r="L74" s="78"/>
      <c r="M74" s="193"/>
      <c r="N74" s="78"/>
      <c r="O74" s="78"/>
      <c r="P74" s="77"/>
      <c r="Q74" s="193"/>
      <c r="R74" s="78"/>
      <c r="S74" s="79"/>
      <c r="T74" s="78"/>
      <c r="U74" s="78"/>
      <c r="V74" s="78"/>
      <c r="W74" s="78"/>
      <c r="X74" s="209"/>
      <c r="Y74" s="193"/>
      <c r="Z74" s="80"/>
      <c r="AA74" s="80"/>
      <c r="AB74" s="210"/>
      <c r="AC74" s="211"/>
    </row>
    <row r="75" spans="1:29" s="68" customFormat="1">
      <c r="A75" s="144" t="s">
        <v>158</v>
      </c>
      <c r="B75" s="212" t="s">
        <v>8</v>
      </c>
      <c r="C75" s="162"/>
      <c r="D75" s="98">
        <v>0</v>
      </c>
      <c r="E75" s="193"/>
      <c r="F75" s="100">
        <v>0</v>
      </c>
      <c r="G75" s="100">
        <v>0</v>
      </c>
      <c r="H75" s="98">
        <v>0</v>
      </c>
      <c r="I75" s="193"/>
      <c r="J75" s="100">
        <v>0</v>
      </c>
      <c r="K75" s="100">
        <v>0</v>
      </c>
      <c r="L75" s="100">
        <v>0</v>
      </c>
      <c r="M75" s="193"/>
      <c r="N75" s="100">
        <v>0</v>
      </c>
      <c r="O75" s="100">
        <v>0</v>
      </c>
      <c r="P75" s="98">
        <f>1-P18/(D18+P18)</f>
        <v>0.3348855370227074</v>
      </c>
      <c r="Q75" s="193"/>
      <c r="R75" s="100">
        <f>1-R18/(F18+R18)</f>
        <v>0.4856128158340004</v>
      </c>
      <c r="S75" s="101">
        <f>1-S18/(G18+S18)</f>
        <v>0.65321716721886913</v>
      </c>
      <c r="T75" s="100">
        <v>1</v>
      </c>
      <c r="U75" s="100">
        <v>1</v>
      </c>
      <c r="V75" s="100">
        <v>1</v>
      </c>
      <c r="W75" s="100">
        <v>1</v>
      </c>
      <c r="X75" s="98"/>
      <c r="Y75" s="193"/>
      <c r="Z75" s="100"/>
      <c r="AA75" s="100"/>
      <c r="AB75" s="101"/>
      <c r="AC75" s="117" t="s">
        <v>21</v>
      </c>
    </row>
    <row r="76" spans="1:29" s="68" customFormat="1">
      <c r="A76" s="145" t="s">
        <v>159</v>
      </c>
      <c r="B76" s="212" t="s">
        <v>4</v>
      </c>
      <c r="C76" s="162"/>
      <c r="D76" s="185">
        <f>D$30*D75</f>
        <v>0</v>
      </c>
      <c r="E76" s="193"/>
      <c r="F76" s="186">
        <f t="shared" ref="F76:K76" si="37">F$30*F75</f>
        <v>0</v>
      </c>
      <c r="G76" s="186">
        <f t="shared" si="37"/>
        <v>0</v>
      </c>
      <c r="H76" s="185">
        <f t="shared" si="37"/>
        <v>0</v>
      </c>
      <c r="I76" s="193"/>
      <c r="J76" s="186">
        <f t="shared" si="37"/>
        <v>0</v>
      </c>
      <c r="K76" s="186">
        <f t="shared" si="37"/>
        <v>0</v>
      </c>
      <c r="L76" s="100">
        <f t="shared" ref="L76:O76" si="38">L$32*L75</f>
        <v>0</v>
      </c>
      <c r="M76" s="193"/>
      <c r="N76" s="100">
        <f t="shared" si="38"/>
        <v>0</v>
      </c>
      <c r="O76" s="100">
        <f t="shared" si="38"/>
        <v>0</v>
      </c>
      <c r="P76" s="98">
        <f>P$32*P75</f>
        <v>0.10046566110681222</v>
      </c>
      <c r="Q76" s="193"/>
      <c r="R76" s="100">
        <f>R$32*R75</f>
        <v>0.1456838447502001</v>
      </c>
      <c r="S76" s="101">
        <f>S$32*S75</f>
        <v>0.19596515016566074</v>
      </c>
      <c r="T76" s="100">
        <f>T$34*T75</f>
        <v>3</v>
      </c>
      <c r="U76" s="100">
        <f>U$34*U75</f>
        <v>0</v>
      </c>
      <c r="V76" s="100">
        <f>V$34*V75</f>
        <v>3</v>
      </c>
      <c r="W76" s="100">
        <f>W$34*W75</f>
        <v>3</v>
      </c>
      <c r="X76" s="102">
        <f>SQRT(SUMSQ(D76,L76,P76,H76))+T76</f>
        <v>3.1004656611068122</v>
      </c>
      <c r="Y76" s="193"/>
      <c r="Z76" s="103">
        <f>SQRT(SUMSQ(F76,N76,R76,J76))+V76</f>
        <v>3.1456838447502</v>
      </c>
      <c r="AA76" s="103">
        <f>SQRT(SUMSQ(G76,O76,S76,K76))+W76</f>
        <v>3.1959651501656605</v>
      </c>
      <c r="AB76" s="104"/>
      <c r="AC76" s="140" t="s">
        <v>84</v>
      </c>
    </row>
    <row r="77" spans="1:29" s="68" customFormat="1" ht="13.5" thickBot="1">
      <c r="A77" s="82"/>
      <c r="B77" s="116"/>
      <c r="C77" s="165"/>
      <c r="D77" s="83"/>
      <c r="E77" s="193"/>
      <c r="F77" s="84"/>
      <c r="G77" s="84"/>
      <c r="H77" s="83"/>
      <c r="I77" s="193"/>
      <c r="J77" s="84"/>
      <c r="K77" s="84"/>
      <c r="L77" s="84"/>
      <c r="M77" s="193"/>
      <c r="N77" s="84"/>
      <c r="O77" s="84"/>
      <c r="P77" s="83"/>
      <c r="Q77" s="193"/>
      <c r="R77" s="84"/>
      <c r="S77" s="192"/>
      <c r="T77" s="84"/>
      <c r="U77" s="84"/>
      <c r="V77" s="84"/>
      <c r="W77" s="84"/>
      <c r="X77" s="85"/>
      <c r="Y77" s="193"/>
      <c r="Z77" s="86"/>
      <c r="AA77" s="86"/>
      <c r="AB77" s="87"/>
      <c r="AC77" s="88"/>
    </row>
    <row r="78" spans="1:29" s="68" customFormat="1">
      <c r="A78" s="89"/>
      <c r="B78" s="69"/>
      <c r="C78" s="69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80"/>
      <c r="Y78" s="80"/>
      <c r="Z78" s="80"/>
      <c r="AA78" s="80"/>
      <c r="AB78" s="80"/>
      <c r="AC78" s="90"/>
    </row>
    <row r="79" spans="1:29" s="68" customFormat="1" ht="13.5" thickBot="1">
      <c r="AC79" s="90"/>
    </row>
    <row r="80" spans="1:29" s="68" customFormat="1">
      <c r="A80" s="1" t="s">
        <v>18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92" t="s">
        <v>0</v>
      </c>
    </row>
    <row r="81" spans="1:29" s="68" customFormat="1">
      <c r="A81" s="4" t="s">
        <v>142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142"/>
    </row>
    <row r="82" spans="1:29" s="68" customFormat="1">
      <c r="A82" s="4" t="s">
        <v>143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142"/>
    </row>
    <row r="83" spans="1:29" s="68" customFormat="1" ht="13.5" thickBot="1">
      <c r="A83" s="141"/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43"/>
    </row>
    <row r="84" spans="1:29" s="68" customFormat="1">
      <c r="AC84" s="90"/>
    </row>
    <row r="85" spans="1:29" s="68" customFormat="1" ht="13.5" thickBot="1">
      <c r="AC85" s="90"/>
    </row>
    <row r="86" spans="1:29" s="68" customFormat="1">
      <c r="A86" s="1" t="s">
        <v>19</v>
      </c>
      <c r="B86" s="51"/>
      <c r="C86" s="19"/>
      <c r="D86" s="220" t="s">
        <v>121</v>
      </c>
      <c r="E86" s="221"/>
      <c r="F86" s="226"/>
      <c r="G86" s="226"/>
      <c r="H86" s="220" t="s">
        <v>122</v>
      </c>
      <c r="I86" s="221"/>
      <c r="J86" s="226"/>
      <c r="K86" s="226"/>
      <c r="L86" s="220" t="s">
        <v>123</v>
      </c>
      <c r="M86" s="221"/>
      <c r="N86" s="226"/>
      <c r="O86" s="227"/>
      <c r="P86" s="221" t="s">
        <v>124</v>
      </c>
      <c r="Q86" s="221"/>
      <c r="R86" s="226"/>
      <c r="S86" s="226"/>
      <c r="T86" s="99"/>
      <c r="U86" s="19"/>
      <c r="V86" s="19"/>
      <c r="W86" s="19"/>
      <c r="X86" s="19"/>
      <c r="Y86" s="19"/>
      <c r="Z86" s="19"/>
      <c r="AA86" s="19"/>
      <c r="AB86" s="51"/>
      <c r="AC86" s="14" t="s">
        <v>0</v>
      </c>
    </row>
    <row r="87" spans="1:29" s="68" customFormat="1">
      <c r="A87" s="2"/>
      <c r="B87" s="37"/>
      <c r="C87" s="3"/>
      <c r="D87" s="36" t="s">
        <v>30</v>
      </c>
      <c r="E87" s="3" t="s">
        <v>31</v>
      </c>
      <c r="F87" s="223" t="s">
        <v>75</v>
      </c>
      <c r="G87" s="223"/>
      <c r="H87" s="36" t="s">
        <v>30</v>
      </c>
      <c r="I87" s="3" t="s">
        <v>31</v>
      </c>
      <c r="J87" s="223" t="s">
        <v>75</v>
      </c>
      <c r="K87" s="223"/>
      <c r="L87" s="36" t="s">
        <v>30</v>
      </c>
      <c r="M87" s="3" t="s">
        <v>31</v>
      </c>
      <c r="N87" s="223" t="s">
        <v>75</v>
      </c>
      <c r="O87" s="225"/>
      <c r="P87" s="3" t="s">
        <v>30</v>
      </c>
      <c r="Q87" s="3" t="s">
        <v>31</v>
      </c>
      <c r="R87" s="223" t="s">
        <v>75</v>
      </c>
      <c r="S87" s="223"/>
      <c r="T87" s="36"/>
      <c r="U87" s="3"/>
      <c r="V87" s="3"/>
      <c r="W87" s="3"/>
      <c r="X87" s="3"/>
      <c r="Y87" s="3"/>
      <c r="Z87" s="3"/>
      <c r="AA87" s="3"/>
      <c r="AB87" s="37"/>
      <c r="AC87" s="15"/>
    </row>
    <row r="88" spans="1:29" s="68" customFormat="1">
      <c r="A88" s="2" t="s">
        <v>5</v>
      </c>
      <c r="B88" s="67" t="s">
        <v>2</v>
      </c>
      <c r="C88" s="6"/>
      <c r="D88" s="55">
        <f>D10</f>
        <v>-91</v>
      </c>
      <c r="E88" s="193"/>
      <c r="F88" s="26">
        <f>F10</f>
        <v>-114</v>
      </c>
      <c r="G88" s="26">
        <f>G10</f>
        <v>-110.5</v>
      </c>
      <c r="H88" s="55">
        <f>H10</f>
        <v>-86.27</v>
      </c>
      <c r="I88" s="193"/>
      <c r="J88" s="26">
        <f>J10</f>
        <v>-112</v>
      </c>
      <c r="K88" s="26">
        <f>K10</f>
        <v>-111.5</v>
      </c>
      <c r="L88" s="55"/>
      <c r="M88" s="193"/>
      <c r="N88" s="26"/>
      <c r="O88" s="44"/>
      <c r="P88" s="26"/>
      <c r="Q88" s="193"/>
      <c r="R88" s="26"/>
      <c r="S88" s="26"/>
      <c r="T88" s="93"/>
      <c r="U88" s="6"/>
      <c r="V88" s="6"/>
      <c r="W88" s="6"/>
      <c r="X88" s="6"/>
      <c r="Y88" s="6"/>
      <c r="Z88" s="6"/>
      <c r="AA88" s="6"/>
      <c r="AB88" s="67"/>
      <c r="AC88" s="25"/>
    </row>
    <row r="89" spans="1:29" s="68" customFormat="1">
      <c r="A89" s="2" t="s">
        <v>3</v>
      </c>
      <c r="B89" s="67" t="s">
        <v>4</v>
      </c>
      <c r="C89" s="6"/>
      <c r="D89" s="55"/>
      <c r="E89" s="193"/>
      <c r="F89" s="26"/>
      <c r="G89" s="26"/>
      <c r="H89" s="55"/>
      <c r="I89" s="193"/>
      <c r="J89" s="26"/>
      <c r="K89" s="26"/>
      <c r="L89" s="55">
        <f>L11</f>
        <v>3</v>
      </c>
      <c r="M89" s="193"/>
      <c r="N89" s="26">
        <f>N11</f>
        <v>-4</v>
      </c>
      <c r="O89" s="44">
        <f>O11</f>
        <v>-4</v>
      </c>
      <c r="P89" s="26">
        <f>P11</f>
        <v>-1.75</v>
      </c>
      <c r="Q89" s="193"/>
      <c r="R89" s="26">
        <f>R11</f>
        <v>-1.75</v>
      </c>
      <c r="S89" s="26">
        <f>S11</f>
        <v>-1.75</v>
      </c>
      <c r="T89" s="55"/>
      <c r="U89" s="26"/>
      <c r="V89" s="26"/>
      <c r="W89" s="26"/>
      <c r="X89" s="6"/>
      <c r="Y89" s="6"/>
      <c r="Z89" s="6"/>
      <c r="AA89" s="6"/>
      <c r="AB89" s="67"/>
      <c r="AC89" s="25"/>
    </row>
    <row r="90" spans="1:29" s="68" customFormat="1">
      <c r="A90" s="2" t="s">
        <v>13</v>
      </c>
      <c r="B90" s="67" t="s">
        <v>4</v>
      </c>
      <c r="C90" s="6"/>
      <c r="D90" s="178">
        <v>0</v>
      </c>
      <c r="E90" s="193"/>
      <c r="F90" s="179">
        <v>0</v>
      </c>
      <c r="G90" s="179">
        <v>0</v>
      </c>
      <c r="H90" s="179">
        <v>-1.53</v>
      </c>
      <c r="I90" s="193"/>
      <c r="J90" s="179">
        <v>0</v>
      </c>
      <c r="K90" s="179">
        <v>0</v>
      </c>
      <c r="L90" s="178">
        <v>0</v>
      </c>
      <c r="M90" s="193"/>
      <c r="N90" s="179">
        <v>0.30099999999999999</v>
      </c>
      <c r="O90" s="179">
        <v>0.30099999999999999</v>
      </c>
      <c r="P90" s="151">
        <v>0</v>
      </c>
      <c r="Q90" s="193"/>
      <c r="R90" s="151">
        <v>0</v>
      </c>
      <c r="S90" s="151">
        <v>0</v>
      </c>
      <c r="T90" s="55"/>
      <c r="U90" s="26"/>
      <c r="V90" s="26"/>
      <c r="W90" s="26"/>
      <c r="X90" s="6"/>
      <c r="Y90" s="6"/>
      <c r="Z90" s="6"/>
      <c r="AA90" s="6"/>
      <c r="AB90" s="67"/>
      <c r="AC90" s="25" t="s">
        <v>11</v>
      </c>
    </row>
    <row r="91" spans="1:29" s="68" customFormat="1">
      <c r="A91" s="2" t="s">
        <v>12</v>
      </c>
      <c r="B91" s="67" t="s">
        <v>4</v>
      </c>
      <c r="C91" s="6"/>
      <c r="D91" s="121">
        <f t="shared" ref="D91:K91" si="39">D88+D90</f>
        <v>-91</v>
      </c>
      <c r="E91" s="193"/>
      <c r="F91" s="9">
        <f t="shared" si="39"/>
        <v>-114</v>
      </c>
      <c r="G91" s="9">
        <f t="shared" si="39"/>
        <v>-110.5</v>
      </c>
      <c r="H91" s="121">
        <f t="shared" si="39"/>
        <v>-87.8</v>
      </c>
      <c r="I91" s="193"/>
      <c r="J91" s="9">
        <f t="shared" si="39"/>
        <v>-112</v>
      </c>
      <c r="K91" s="9">
        <f t="shared" si="39"/>
        <v>-111.5</v>
      </c>
      <c r="L91" s="121">
        <f t="shared" ref="L91:S91" si="40">L89+L90</f>
        <v>3</v>
      </c>
      <c r="M91" s="193"/>
      <c r="N91" s="9">
        <f t="shared" si="40"/>
        <v>-3.6989999999999998</v>
      </c>
      <c r="O91" s="190">
        <f t="shared" si="40"/>
        <v>-3.6989999999999998</v>
      </c>
      <c r="P91" s="9">
        <f t="shared" si="40"/>
        <v>-1.75</v>
      </c>
      <c r="Q91" s="193"/>
      <c r="R91" s="9">
        <f t="shared" si="40"/>
        <v>-1.75</v>
      </c>
      <c r="S91" s="9">
        <f t="shared" si="40"/>
        <v>-1.75</v>
      </c>
      <c r="T91" s="55"/>
      <c r="U91" s="26"/>
      <c r="V91" s="26"/>
      <c r="W91" s="26"/>
      <c r="X91" s="6"/>
      <c r="Y91" s="6"/>
      <c r="Z91" s="6"/>
      <c r="AA91" s="6"/>
      <c r="AB91" s="67"/>
      <c r="AC91" s="25" t="s">
        <v>23</v>
      </c>
    </row>
    <row r="92" spans="1:29" s="68" customFormat="1">
      <c r="A92" s="2"/>
      <c r="B92" s="67"/>
      <c r="C92" s="6"/>
      <c r="D92" s="93"/>
      <c r="E92" s="193"/>
      <c r="F92" s="6"/>
      <c r="G92" s="6"/>
      <c r="H92" s="93"/>
      <c r="I92" s="193"/>
      <c r="J92" s="6"/>
      <c r="K92" s="6"/>
      <c r="L92" s="55"/>
      <c r="M92" s="193"/>
      <c r="N92" s="26"/>
      <c r="O92" s="44"/>
      <c r="P92" s="26"/>
      <c r="Q92" s="193"/>
      <c r="R92" s="26"/>
      <c r="S92" s="26"/>
      <c r="T92" s="93"/>
      <c r="U92" s="6"/>
      <c r="V92" s="6"/>
      <c r="W92" s="6"/>
      <c r="X92" s="6"/>
      <c r="Y92" s="6"/>
      <c r="Z92" s="6"/>
      <c r="AA92" s="6"/>
      <c r="AB92" s="67"/>
      <c r="AC92" s="25"/>
    </row>
    <row r="93" spans="1:29" s="68" customFormat="1">
      <c r="A93" s="120" t="s">
        <v>10</v>
      </c>
      <c r="B93" s="67"/>
      <c r="C93" s="6"/>
      <c r="D93" s="93"/>
      <c r="E93" s="193"/>
      <c r="F93" s="6"/>
      <c r="G93" s="6"/>
      <c r="H93" s="93"/>
      <c r="I93" s="193"/>
      <c r="J93" s="6"/>
      <c r="K93" s="6"/>
      <c r="L93" s="55"/>
      <c r="M93" s="193"/>
      <c r="N93" s="26"/>
      <c r="O93" s="44"/>
      <c r="P93" s="26"/>
      <c r="Q93" s="193"/>
      <c r="R93" s="26"/>
      <c r="S93" s="26"/>
      <c r="T93" s="93"/>
      <c r="U93" s="6"/>
      <c r="V93" s="6"/>
      <c r="W93" s="6"/>
      <c r="X93" s="6"/>
      <c r="Y93" s="6"/>
      <c r="Z93" s="6"/>
      <c r="AA93" s="6"/>
      <c r="AB93" s="67"/>
      <c r="AC93" s="25"/>
    </row>
    <row r="94" spans="1:29" s="68" customFormat="1">
      <c r="A94" s="2" t="s">
        <v>6</v>
      </c>
      <c r="B94" s="39" t="s">
        <v>54</v>
      </c>
      <c r="C94" s="6"/>
      <c r="D94" s="106">
        <f>(10^12)*(10^-3)*10^(D91/10)*D5/15</f>
        <v>1.5886564694485601</v>
      </c>
      <c r="E94" s="193"/>
      <c r="F94" s="107">
        <f>(10^12)*(10^-3)*10^(F91/10)*F5/15</f>
        <v>7.9621434110699069E-3</v>
      </c>
      <c r="G94" s="107">
        <f>(10^12)*(10^-3)*10^(G91/10)*G5/15</f>
        <v>1.7825018762674831E-2</v>
      </c>
      <c r="H94" s="106">
        <f>(10^12)*(10^-3)*10^(H91/10)*H5/15</f>
        <v>3.3191738148751169</v>
      </c>
      <c r="I94" s="193"/>
      <c r="J94" s="107">
        <f>(10^12)*(10^-3)*10^(J91/10)*J5/15</f>
        <v>1.2619146889603869E-2</v>
      </c>
      <c r="K94" s="107">
        <f>(10^12)*(10^-3)*10^(K91/10)*K5/15</f>
        <v>1.4158915687682707E-2</v>
      </c>
      <c r="L94" s="106">
        <f>(10^12)*(10^-3)*10^((D91+L91)/10)*L5/15</f>
        <v>3.1697863849222121</v>
      </c>
      <c r="M94" s="193"/>
      <c r="N94" s="107">
        <f>(10^12)*(10^-3)*10^((F91+N91)/10)*N5/15</f>
        <v>3.3972694650732239E-3</v>
      </c>
      <c r="O94" s="108">
        <f>(10^12)*(10^-3)*10^((G91+O91)/10)*O5/15</f>
        <v>7.605538964872185E-3</v>
      </c>
      <c r="P94" s="107">
        <f>(10^12)*(10^-3)*10^((H91+P91)/10)*P5/15</f>
        <v>2.2183496305247945</v>
      </c>
      <c r="Q94" s="193"/>
      <c r="R94" s="107">
        <f>(10^12)*(10^-3)*10^((J91+R91)/10)*R5/15</f>
        <v>8.4339300685716337E-3</v>
      </c>
      <c r="S94" s="107">
        <f>(10^12)*(10^-3)*10^((K91+S91)/10)*S5/15</f>
        <v>9.4630251792295911E-3</v>
      </c>
      <c r="T94" s="106"/>
      <c r="U94" s="107"/>
      <c r="V94" s="107"/>
      <c r="W94" s="107"/>
      <c r="X94" s="107"/>
      <c r="Y94" s="107"/>
      <c r="Z94" s="107"/>
      <c r="AA94" s="107"/>
      <c r="AB94" s="108"/>
      <c r="AC94" s="25"/>
    </row>
    <row r="95" spans="1:29" s="68" customFormat="1">
      <c r="A95" s="23" t="s">
        <v>96</v>
      </c>
      <c r="B95" s="67" t="s">
        <v>4</v>
      </c>
      <c r="C95" s="6"/>
      <c r="D95" s="93" t="s">
        <v>7</v>
      </c>
      <c r="E95" s="193"/>
      <c r="F95" s="6" t="s">
        <v>7</v>
      </c>
      <c r="G95" s="6" t="s">
        <v>7</v>
      </c>
      <c r="H95" s="93" t="s">
        <v>7</v>
      </c>
      <c r="I95" s="193"/>
      <c r="J95" s="6" t="s">
        <v>7</v>
      </c>
      <c r="K95" s="6" t="s">
        <v>7</v>
      </c>
      <c r="L95" s="121">
        <f t="shared" ref="L95:S95" si="41">10*LOG(L94/(D94))</f>
        <v>2.9999999999999876</v>
      </c>
      <c r="M95" s="193"/>
      <c r="N95" s="9">
        <f t="shared" si="41"/>
        <v>-3.6989999999999923</v>
      </c>
      <c r="O95" s="190">
        <f t="shared" si="41"/>
        <v>-3.6989999999999923</v>
      </c>
      <c r="P95" s="9">
        <f t="shared" si="41"/>
        <v>-1.7500000000000091</v>
      </c>
      <c r="Q95" s="193"/>
      <c r="R95" s="9">
        <f t="shared" si="41"/>
        <v>-1.7500000000000075</v>
      </c>
      <c r="S95" s="9">
        <f t="shared" si="41"/>
        <v>-1.7499999999999925</v>
      </c>
      <c r="T95" s="121"/>
      <c r="U95" s="9"/>
      <c r="V95" s="9"/>
      <c r="W95" s="9"/>
      <c r="X95" s="26"/>
      <c r="Y95" s="26"/>
      <c r="Z95" s="26"/>
      <c r="AA95" s="26"/>
      <c r="AB95" s="44"/>
      <c r="AC95" s="25" t="str">
        <f>AC19</f>
        <v>For SSB Es/Iot range check</v>
      </c>
    </row>
    <row r="96" spans="1:29" s="68" customFormat="1">
      <c r="A96" s="22" t="s">
        <v>109</v>
      </c>
      <c r="B96" s="39" t="s">
        <v>53</v>
      </c>
      <c r="C96" s="6"/>
      <c r="D96" s="93" t="s">
        <v>7</v>
      </c>
      <c r="E96" s="193"/>
      <c r="F96" s="6" t="s">
        <v>7</v>
      </c>
      <c r="G96" s="6" t="s">
        <v>7</v>
      </c>
      <c r="H96" s="93" t="s">
        <v>7</v>
      </c>
      <c r="I96" s="193"/>
      <c r="J96" s="6" t="s">
        <v>7</v>
      </c>
      <c r="K96" s="6" t="s">
        <v>7</v>
      </c>
      <c r="L96" s="121">
        <f>D91+L91+10*LOG(L5/15)</f>
        <v>-84.989700043360187</v>
      </c>
      <c r="M96" s="193"/>
      <c r="N96" s="9">
        <f>F91+N91+10*LOG(N5/15)</f>
        <v>-114.68870004336019</v>
      </c>
      <c r="O96" s="190">
        <f>G91+O91+10*LOG(O5/15)</f>
        <v>-111.18870004336019</v>
      </c>
      <c r="P96" s="9">
        <f>H91+P91+10*LOG(P5/15)</f>
        <v>-86.539700043360185</v>
      </c>
      <c r="Q96" s="193"/>
      <c r="R96" s="9">
        <f>J91+R91+10*LOG(R5/15)</f>
        <v>-110.73970004336019</v>
      </c>
      <c r="S96" s="9">
        <f>K91+S91+10*LOG(S5/15)</f>
        <v>-110.23970004336019</v>
      </c>
      <c r="T96" s="122"/>
      <c r="U96" s="123"/>
      <c r="V96" s="123"/>
      <c r="W96" s="123"/>
      <c r="X96" s="6"/>
      <c r="Y96" s="6"/>
      <c r="Z96" s="6"/>
      <c r="AA96" s="6"/>
      <c r="AB96" s="67"/>
      <c r="AC96" s="25" t="str">
        <f>AC20</f>
        <v>For SS-RSRQ level range check</v>
      </c>
    </row>
    <row r="97" spans="1:43">
      <c r="A97" s="22" t="s">
        <v>76</v>
      </c>
      <c r="B97" s="39" t="s">
        <v>4</v>
      </c>
      <c r="C97" s="5"/>
      <c r="D97" s="38"/>
      <c r="E97" s="193"/>
      <c r="F97" s="5"/>
      <c r="G97" s="5"/>
      <c r="H97" s="38"/>
      <c r="I97" s="193"/>
      <c r="J97" s="5"/>
      <c r="K97" s="5"/>
      <c r="L97" s="183">
        <f>10*LOG(L94/(D94+L94))+10*LOG((L5*10^3)/(L6*10^3))</f>
        <v>-12.556161084841106</v>
      </c>
      <c r="M97" s="193"/>
      <c r="N97" s="26">
        <f>10*LOG(N94/(F94+N94))+10*LOG((N5*10^3)/(N6*10^3))</f>
        <v>-16.034071353466118</v>
      </c>
      <c r="O97" s="44">
        <f>10*LOG(O94/(G94+O94))+10*LOG((O5*10^3)/(O6*10^3))</f>
        <v>-16.034071353466118</v>
      </c>
      <c r="P97" s="26">
        <f>10*LOG(P94/(H94+P94))+10*LOG((P5*10^3)/(P6*10^3))</f>
        <v>-14.764668283842974</v>
      </c>
      <c r="Q97" s="193"/>
      <c r="R97" s="26">
        <f>10*LOG(R94/(J94+R94))+10*LOG((R5*10^3)/(R6*10^3))</f>
        <v>-14.764668283842973</v>
      </c>
      <c r="S97" s="26">
        <f>10*LOG(S94/(K94+S94))+10*LOG((S5*10^3)/(S6*10^3))</f>
        <v>-14.764668283842965</v>
      </c>
      <c r="T97" s="56"/>
      <c r="U97" s="27"/>
      <c r="V97" s="27"/>
      <c r="W97" s="27"/>
      <c r="X97" s="6"/>
      <c r="Y97" s="6"/>
      <c r="Z97" s="6"/>
      <c r="AA97" s="6"/>
      <c r="AB97" s="67"/>
      <c r="AC97" s="16"/>
    </row>
    <row r="98" spans="1:43" s="68" customFormat="1">
      <c r="A98" s="22" t="s">
        <v>153</v>
      </c>
      <c r="B98" s="39" t="s">
        <v>4</v>
      </c>
      <c r="C98" s="6"/>
      <c r="D98" s="93" t="s">
        <v>7</v>
      </c>
      <c r="E98" s="193"/>
      <c r="F98" s="6" t="s">
        <v>7</v>
      </c>
      <c r="G98" s="6" t="s">
        <v>7</v>
      </c>
      <c r="H98" s="93" t="s">
        <v>7</v>
      </c>
      <c r="I98" s="193"/>
      <c r="J98" s="6" t="s">
        <v>7</v>
      </c>
      <c r="K98" s="6" t="s">
        <v>7</v>
      </c>
      <c r="L98" s="121" t="s">
        <v>7</v>
      </c>
      <c r="M98" s="193"/>
      <c r="N98" s="9" t="s">
        <v>7</v>
      </c>
      <c r="O98" s="190" t="s">
        <v>7</v>
      </c>
      <c r="P98" s="65">
        <f>P96-L96</f>
        <v>-1.5499999999999972</v>
      </c>
      <c r="Q98" s="193"/>
      <c r="R98" s="61">
        <f>R96-N96</f>
        <v>3.9489999999999981</v>
      </c>
      <c r="S98" s="195">
        <f>S96-O96</f>
        <v>0.94899999999999807</v>
      </c>
      <c r="T98" s="122"/>
      <c r="U98" s="123"/>
      <c r="V98" s="123"/>
      <c r="W98" s="123"/>
      <c r="X98" s="6"/>
      <c r="Y98" s="6"/>
      <c r="Z98" s="6"/>
      <c r="AA98" s="6"/>
      <c r="AB98" s="67"/>
      <c r="AC98" s="25" t="s">
        <v>7</v>
      </c>
      <c r="AD98" s="68" t="s">
        <v>7</v>
      </c>
      <c r="AE98" s="68" t="s">
        <v>7</v>
      </c>
      <c r="AF98" s="68" t="s">
        <v>7</v>
      </c>
      <c r="AG98" s="68" t="s">
        <v>7</v>
      </c>
      <c r="AH98" s="68">
        <f>AH96-X96</f>
        <v>0</v>
      </c>
      <c r="AI98" s="68">
        <f t="shared" ref="AI98:AO99" si="42">AI96-Y96</f>
        <v>0</v>
      </c>
      <c r="AJ98" s="68">
        <f t="shared" si="42"/>
        <v>0</v>
      </c>
      <c r="AK98" s="68">
        <f t="shared" si="42"/>
        <v>0</v>
      </c>
      <c r="AL98" s="68">
        <f t="shared" si="42"/>
        <v>0</v>
      </c>
      <c r="AM98" s="68" t="e">
        <f t="shared" si="42"/>
        <v>#VALUE!</v>
      </c>
      <c r="AN98" s="68">
        <f t="shared" si="42"/>
        <v>0</v>
      </c>
      <c r="AO98" s="68">
        <f t="shared" si="42"/>
        <v>0</v>
      </c>
      <c r="AP98" s="68">
        <f>AP96-AF96</f>
        <v>0</v>
      </c>
      <c r="AQ98" s="68">
        <f>AQ96-AG96</f>
        <v>0</v>
      </c>
    </row>
    <row r="99" spans="1:43">
      <c r="A99" s="22" t="s">
        <v>154</v>
      </c>
      <c r="B99" s="39" t="s">
        <v>4</v>
      </c>
      <c r="C99" s="5"/>
      <c r="D99" s="38" t="s">
        <v>7</v>
      </c>
      <c r="E99" s="193"/>
      <c r="F99" s="5" t="s">
        <v>7</v>
      </c>
      <c r="G99" s="5" t="s">
        <v>7</v>
      </c>
      <c r="H99" s="38" t="s">
        <v>7</v>
      </c>
      <c r="I99" s="193"/>
      <c r="J99" s="5" t="s">
        <v>7</v>
      </c>
      <c r="K99" s="5" t="s">
        <v>7</v>
      </c>
      <c r="L99" s="183" t="s">
        <v>7</v>
      </c>
      <c r="M99" s="193"/>
      <c r="N99" s="26" t="s">
        <v>7</v>
      </c>
      <c r="O99" s="44" t="s">
        <v>7</v>
      </c>
      <c r="P99" s="65">
        <f>P97-L97</f>
        <v>-2.2085071990018683</v>
      </c>
      <c r="Q99" s="193"/>
      <c r="R99" s="61">
        <f>R97-N97</f>
        <v>1.2694030696231451</v>
      </c>
      <c r="S99" s="195">
        <f>S97-O97</f>
        <v>1.2694030696231522</v>
      </c>
      <c r="T99" s="56"/>
      <c r="U99" s="27"/>
      <c r="V99" s="27"/>
      <c r="W99" s="27"/>
      <c r="X99" s="6"/>
      <c r="Y99" s="6"/>
      <c r="Z99" s="6"/>
      <c r="AA99" s="6"/>
      <c r="AB99" s="67"/>
      <c r="AC99" s="16" t="s">
        <v>7</v>
      </c>
      <c r="AD99" t="s">
        <v>7</v>
      </c>
      <c r="AE99" t="s">
        <v>7</v>
      </c>
      <c r="AF99" t="s">
        <v>7</v>
      </c>
      <c r="AG99" t="s">
        <v>7</v>
      </c>
      <c r="AH99">
        <f>AH97-X97</f>
        <v>0</v>
      </c>
      <c r="AI99">
        <f t="shared" si="42"/>
        <v>0</v>
      </c>
      <c r="AJ99">
        <f t="shared" si="42"/>
        <v>0</v>
      </c>
      <c r="AK99">
        <f t="shared" si="42"/>
        <v>0</v>
      </c>
      <c r="AL99">
        <f t="shared" si="42"/>
        <v>0</v>
      </c>
      <c r="AM99">
        <f t="shared" si="42"/>
        <v>0</v>
      </c>
      <c r="AN99">
        <f t="shared" si="42"/>
        <v>0</v>
      </c>
      <c r="AO99">
        <f t="shared" si="42"/>
        <v>0</v>
      </c>
      <c r="AP99">
        <f>AP97-AF97</f>
        <v>0</v>
      </c>
      <c r="AQ99">
        <f>AQ97-AG97</f>
        <v>0</v>
      </c>
    </row>
    <row r="100" spans="1:43" s="68" customFormat="1" ht="13.5" thickBot="1">
      <c r="A100" s="124" t="s">
        <v>33</v>
      </c>
      <c r="B100" s="46" t="s">
        <v>62</v>
      </c>
      <c r="C100" s="119"/>
      <c r="D100" s="125">
        <f>10*LOG((D94+L94)*10^-9)+10*LOG(D8*12)</f>
        <v>-52.180480305871413</v>
      </c>
      <c r="E100" s="193"/>
      <c r="F100" s="126">
        <f>10*LOG((F94+N94)*10^-9)+10*LOG(F8*12)</f>
        <v>-78.401570037246387</v>
      </c>
      <c r="G100" s="126">
        <f>10*LOG((G94+O94)*10^-9)+10*LOG(G8*12)</f>
        <v>-74.901570037246387</v>
      </c>
      <c r="H100" s="125">
        <f>10*LOG((H94+P94)*10^-9)+10*LOG(H8*12)</f>
        <v>-51.521973106869524</v>
      </c>
      <c r="I100" s="193"/>
      <c r="J100" s="126">
        <f>10*LOG((J94+R94)*10^-9)+10*LOG(J8*12)</f>
        <v>-75.721973106869527</v>
      </c>
      <c r="K100" s="126">
        <f>10*LOG((K94+S94)*10^-9)+10*LOG(K8*12)</f>
        <v>-75.221973106869541</v>
      </c>
      <c r="L100" s="60" t="s">
        <v>7</v>
      </c>
      <c r="M100" s="193"/>
      <c r="N100" s="119" t="s">
        <v>7</v>
      </c>
      <c r="O100" s="127" t="s">
        <v>7</v>
      </c>
      <c r="P100" s="28" t="s">
        <v>7</v>
      </c>
      <c r="Q100" s="193"/>
      <c r="R100" s="119" t="s">
        <v>7</v>
      </c>
      <c r="S100" s="119" t="s">
        <v>7</v>
      </c>
      <c r="T100" s="125"/>
      <c r="U100" s="126"/>
      <c r="V100" s="126"/>
      <c r="W100" s="126"/>
      <c r="X100" s="119"/>
      <c r="Y100" s="119"/>
      <c r="Z100" s="119"/>
      <c r="AA100" s="119"/>
      <c r="AB100" s="127"/>
      <c r="AC100" s="18" t="str">
        <f>AC24</f>
        <v>For Io level range check</v>
      </c>
    </row>
    <row r="101" spans="1:43" s="68" customFormat="1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91"/>
      <c r="M101" s="91"/>
      <c r="N101" s="91"/>
      <c r="O101" s="91"/>
      <c r="P101" s="91"/>
      <c r="Q101" s="91"/>
      <c r="R101" s="91"/>
      <c r="S101" s="91"/>
      <c r="T101" s="69"/>
      <c r="U101" s="69"/>
      <c r="V101" s="69"/>
      <c r="W101" s="69"/>
      <c r="X101" s="69"/>
      <c r="Y101" s="69"/>
      <c r="Z101" s="69"/>
      <c r="AA101" s="69"/>
      <c r="AB101" s="69"/>
      <c r="AC101" s="90"/>
    </row>
    <row r="102" spans="1:43" s="68" customFormat="1" ht="13.5" thickBot="1">
      <c r="AC102" s="90"/>
    </row>
    <row r="103" spans="1:43" s="68" customFormat="1">
      <c r="A103" s="1" t="s">
        <v>20</v>
      </c>
      <c r="B103" s="71"/>
      <c r="C103" s="71"/>
      <c r="D103" s="221" t="s">
        <v>121</v>
      </c>
      <c r="E103" s="221"/>
      <c r="F103" s="226"/>
      <c r="G103" s="226"/>
      <c r="H103" s="220" t="s">
        <v>122</v>
      </c>
      <c r="I103" s="221"/>
      <c r="J103" s="226"/>
      <c r="K103" s="226"/>
      <c r="L103" s="220" t="s">
        <v>123</v>
      </c>
      <c r="M103" s="221"/>
      <c r="N103" s="226"/>
      <c r="O103" s="226"/>
      <c r="P103" s="220" t="s">
        <v>124</v>
      </c>
      <c r="Q103" s="221"/>
      <c r="R103" s="226"/>
      <c r="S103" s="227"/>
      <c r="T103" s="221" t="s">
        <v>38</v>
      </c>
      <c r="U103" s="221"/>
      <c r="V103" s="226"/>
      <c r="W103" s="226"/>
      <c r="X103" s="220" t="s">
        <v>29</v>
      </c>
      <c r="Y103" s="221"/>
      <c r="Z103" s="226"/>
      <c r="AA103" s="226"/>
      <c r="AB103" s="51" t="s">
        <v>51</v>
      </c>
      <c r="AC103" s="14" t="s">
        <v>0</v>
      </c>
    </row>
    <row r="104" spans="1:43" s="68" customFormat="1">
      <c r="A104" s="49"/>
      <c r="B104" s="67"/>
      <c r="C104" s="67"/>
      <c r="D104" s="36" t="s">
        <v>30</v>
      </c>
      <c r="E104" s="3" t="s">
        <v>31</v>
      </c>
      <c r="F104" s="223" t="s">
        <v>75</v>
      </c>
      <c r="G104" s="223"/>
      <c r="H104" s="36" t="s">
        <v>30</v>
      </c>
      <c r="I104" s="3" t="s">
        <v>31</v>
      </c>
      <c r="J104" s="223" t="s">
        <v>75</v>
      </c>
      <c r="K104" s="223"/>
      <c r="L104" s="36" t="s">
        <v>30</v>
      </c>
      <c r="M104" s="3" t="s">
        <v>31</v>
      </c>
      <c r="N104" s="223" t="s">
        <v>75</v>
      </c>
      <c r="O104" s="223"/>
      <c r="P104" s="36" t="s">
        <v>30</v>
      </c>
      <c r="Q104" s="3" t="s">
        <v>31</v>
      </c>
      <c r="R104" s="223" t="s">
        <v>75</v>
      </c>
      <c r="S104" s="225"/>
      <c r="T104" s="3" t="s">
        <v>30</v>
      </c>
      <c r="U104" s="3" t="s">
        <v>31</v>
      </c>
      <c r="V104" s="223" t="s">
        <v>75</v>
      </c>
      <c r="W104" s="223"/>
      <c r="X104" s="36" t="s">
        <v>30</v>
      </c>
      <c r="Y104" s="3" t="s">
        <v>31</v>
      </c>
      <c r="Z104" s="223" t="s">
        <v>75</v>
      </c>
      <c r="AA104" s="223"/>
      <c r="AB104" s="167"/>
      <c r="AC104" s="15"/>
    </row>
    <row r="105" spans="1:43" s="68" customFormat="1">
      <c r="A105" s="144" t="s">
        <v>103</v>
      </c>
      <c r="B105" s="115" t="s">
        <v>4</v>
      </c>
      <c r="C105" s="115"/>
      <c r="D105" s="129"/>
      <c r="E105" s="129"/>
      <c r="F105" s="129"/>
      <c r="G105" s="129"/>
      <c r="H105" s="128"/>
      <c r="I105" s="129"/>
      <c r="J105" s="129"/>
      <c r="K105" s="129"/>
      <c r="L105" s="130">
        <f>L106-X106</f>
        <v>2.6999999999999877</v>
      </c>
      <c r="M105" s="131"/>
      <c r="N105" s="131">
        <f>N106-Z106</f>
        <v>-3.9989999999999921</v>
      </c>
      <c r="O105" s="131">
        <f>O106-$AA$106</f>
        <v>-3.9989999999999921</v>
      </c>
      <c r="P105" s="128"/>
      <c r="Q105" s="129"/>
      <c r="R105" s="129"/>
      <c r="S105" s="214"/>
      <c r="T105" s="129"/>
      <c r="U105" s="129"/>
      <c r="V105" s="129"/>
      <c r="W105" s="129"/>
      <c r="X105" s="98"/>
      <c r="Y105" s="100"/>
      <c r="Z105" s="100"/>
      <c r="AA105" s="100"/>
      <c r="AB105" s="168">
        <v>-4</v>
      </c>
      <c r="AC105" s="175" t="s">
        <v>148</v>
      </c>
    </row>
    <row r="106" spans="1:43" s="68" customFormat="1">
      <c r="A106" s="145" t="s">
        <v>104</v>
      </c>
      <c r="B106" s="115" t="s">
        <v>4</v>
      </c>
      <c r="C106" s="115"/>
      <c r="D106" s="129"/>
      <c r="E106" s="129"/>
      <c r="F106" s="129"/>
      <c r="G106" s="129"/>
      <c r="H106" s="128"/>
      <c r="I106" s="129"/>
      <c r="J106" s="129"/>
      <c r="K106" s="129"/>
      <c r="L106" s="128">
        <f t="shared" ref="L106:O106" si="43">L95</f>
        <v>2.9999999999999876</v>
      </c>
      <c r="M106" s="129"/>
      <c r="N106" s="129">
        <f t="shared" si="43"/>
        <v>-3.6989999999999923</v>
      </c>
      <c r="O106" s="129">
        <f t="shared" si="43"/>
        <v>-3.6989999999999923</v>
      </c>
      <c r="P106" s="128"/>
      <c r="Q106" s="129"/>
      <c r="R106" s="129"/>
      <c r="S106" s="214"/>
      <c r="T106" s="129"/>
      <c r="U106" s="129"/>
      <c r="V106" s="129"/>
      <c r="W106" s="129"/>
      <c r="X106" s="102">
        <f>X40</f>
        <v>0.3</v>
      </c>
      <c r="Y106" s="103"/>
      <c r="Z106" s="103">
        <f>Z40</f>
        <v>0.3</v>
      </c>
      <c r="AA106" s="103">
        <f>AA40</f>
        <v>0.3</v>
      </c>
      <c r="AB106" s="169"/>
      <c r="AC106" s="176"/>
    </row>
    <row r="107" spans="1:43" s="68" customFormat="1">
      <c r="A107" s="144" t="s">
        <v>105</v>
      </c>
      <c r="B107" s="115" t="s">
        <v>4</v>
      </c>
      <c r="C107" s="115"/>
      <c r="D107" s="129"/>
      <c r="E107" s="129"/>
      <c r="F107" s="129"/>
      <c r="G107" s="129"/>
      <c r="H107" s="128"/>
      <c r="I107" s="129"/>
      <c r="J107" s="129"/>
      <c r="K107" s="129"/>
      <c r="L107" s="128">
        <f>L106+X106</f>
        <v>3.2999999999999874</v>
      </c>
      <c r="M107" s="129"/>
      <c r="N107" s="129">
        <f>N106+Z106</f>
        <v>-3.3989999999999925</v>
      </c>
      <c r="O107" s="129">
        <f>O106+$AA$106</f>
        <v>-3.3989999999999925</v>
      </c>
      <c r="P107" s="128"/>
      <c r="Q107" s="129"/>
      <c r="R107" s="129"/>
      <c r="S107" s="214"/>
      <c r="T107" s="129"/>
      <c r="U107" s="129"/>
      <c r="V107" s="129"/>
      <c r="W107" s="129"/>
      <c r="X107" s="102"/>
      <c r="Y107" s="103"/>
      <c r="Z107" s="103"/>
      <c r="AA107" s="103"/>
      <c r="AB107" s="170"/>
      <c r="AC107" s="176"/>
    </row>
    <row r="108" spans="1:43" s="68" customFormat="1">
      <c r="A108" s="2"/>
      <c r="B108" s="67"/>
      <c r="C108" s="67"/>
      <c r="D108" s="26"/>
      <c r="E108" s="26"/>
      <c r="F108" s="26"/>
      <c r="G108" s="26"/>
      <c r="H108" s="55"/>
      <c r="I108" s="26"/>
      <c r="J108" s="26"/>
      <c r="K108" s="26"/>
      <c r="L108" s="55"/>
      <c r="M108" s="26"/>
      <c r="N108" s="26"/>
      <c r="O108" s="26"/>
      <c r="P108" s="55"/>
      <c r="Q108" s="26"/>
      <c r="R108" s="26"/>
      <c r="S108" s="44"/>
      <c r="T108" s="26"/>
      <c r="U108" s="26"/>
      <c r="V108" s="26"/>
      <c r="W108" s="26"/>
      <c r="X108" s="106"/>
      <c r="Y108" s="107"/>
      <c r="Z108" s="107"/>
      <c r="AA108" s="107"/>
      <c r="AB108" s="171"/>
      <c r="AC108" s="176"/>
    </row>
    <row r="109" spans="1:43" s="68" customFormat="1">
      <c r="A109" s="144" t="s">
        <v>106</v>
      </c>
      <c r="B109" s="115" t="s">
        <v>4</v>
      </c>
      <c r="C109" s="115"/>
      <c r="D109" s="129"/>
      <c r="E109" s="129"/>
      <c r="F109" s="129"/>
      <c r="G109" s="129"/>
      <c r="H109" s="128"/>
      <c r="I109" s="129"/>
      <c r="J109" s="129"/>
      <c r="K109" s="129"/>
      <c r="L109" s="128"/>
      <c r="M109" s="129"/>
      <c r="N109" s="129"/>
      <c r="O109" s="129"/>
      <c r="P109" s="130">
        <f>P110-X110</f>
        <v>-2.0500000000000091</v>
      </c>
      <c r="Q109" s="131"/>
      <c r="R109" s="131">
        <f>R110-Z110</f>
        <v>-2.0500000000000074</v>
      </c>
      <c r="S109" s="215">
        <f>S110-AA110</f>
        <v>-2.0499999999999923</v>
      </c>
      <c r="T109" s="129"/>
      <c r="U109" s="129"/>
      <c r="V109" s="129"/>
      <c r="W109" s="129"/>
      <c r="X109" s="98"/>
      <c r="Y109" s="100"/>
      <c r="Z109" s="100"/>
      <c r="AA109" s="100"/>
      <c r="AB109" s="168">
        <v>-4</v>
      </c>
      <c r="AC109" s="175" t="s">
        <v>129</v>
      </c>
    </row>
    <row r="110" spans="1:43" s="68" customFormat="1">
      <c r="A110" s="145" t="s">
        <v>107</v>
      </c>
      <c r="B110" s="115" t="s">
        <v>4</v>
      </c>
      <c r="C110" s="115"/>
      <c r="D110" s="129"/>
      <c r="E110" s="129"/>
      <c r="F110" s="129"/>
      <c r="G110" s="129"/>
      <c r="H110" s="128"/>
      <c r="I110" s="129"/>
      <c r="J110" s="129"/>
      <c r="K110" s="129"/>
      <c r="L110" s="128"/>
      <c r="M110" s="129"/>
      <c r="N110" s="129"/>
      <c r="O110" s="129"/>
      <c r="P110" s="128">
        <f t="shared" ref="P110:S110" si="44">P95</f>
        <v>-1.7500000000000091</v>
      </c>
      <c r="Q110" s="129"/>
      <c r="R110" s="129">
        <f t="shared" si="44"/>
        <v>-1.7500000000000075</v>
      </c>
      <c r="S110" s="214">
        <f t="shared" si="44"/>
        <v>-1.7499999999999925</v>
      </c>
      <c r="T110" s="129"/>
      <c r="U110" s="129"/>
      <c r="V110" s="129"/>
      <c r="W110" s="129"/>
      <c r="X110" s="102">
        <f>X44</f>
        <v>0.3</v>
      </c>
      <c r="Y110" s="103"/>
      <c r="Z110" s="103">
        <f>Z44</f>
        <v>0.3</v>
      </c>
      <c r="AA110" s="103">
        <f>AA44</f>
        <v>0.3</v>
      </c>
      <c r="AB110" s="169"/>
      <c r="AC110" s="177"/>
    </row>
    <row r="111" spans="1:43" s="68" customFormat="1">
      <c r="A111" s="144" t="s">
        <v>108</v>
      </c>
      <c r="B111" s="115" t="s">
        <v>4</v>
      </c>
      <c r="C111" s="115"/>
      <c r="D111" s="129"/>
      <c r="E111" s="129"/>
      <c r="F111" s="129"/>
      <c r="G111" s="129"/>
      <c r="H111" s="128"/>
      <c r="I111" s="129"/>
      <c r="J111" s="129"/>
      <c r="K111" s="129"/>
      <c r="L111" s="128"/>
      <c r="M111" s="129"/>
      <c r="N111" s="129"/>
      <c r="O111" s="129"/>
      <c r="P111" s="128">
        <f>P110+X110</f>
        <v>-1.4500000000000091</v>
      </c>
      <c r="Q111" s="129"/>
      <c r="R111" s="129">
        <f>R110+Z110</f>
        <v>-1.4500000000000075</v>
      </c>
      <c r="S111" s="214">
        <f>S110+AA110</f>
        <v>-1.4499999999999924</v>
      </c>
      <c r="T111" s="129"/>
      <c r="U111" s="129"/>
      <c r="V111" s="129"/>
      <c r="W111" s="129"/>
      <c r="X111" s="102"/>
      <c r="Y111" s="103"/>
      <c r="Z111" s="103"/>
      <c r="AA111" s="103"/>
      <c r="AB111" s="170"/>
      <c r="AC111" s="177"/>
    </row>
    <row r="112" spans="1:43" s="68" customFormat="1">
      <c r="A112" s="2"/>
      <c r="B112" s="67"/>
      <c r="C112" s="67"/>
      <c r="D112" s="26"/>
      <c r="E112" s="26"/>
      <c r="F112" s="26"/>
      <c r="G112" s="26"/>
      <c r="H112" s="55"/>
      <c r="I112" s="26"/>
      <c r="J112" s="26"/>
      <c r="K112" s="26"/>
      <c r="L112" s="55"/>
      <c r="M112" s="26"/>
      <c r="N112" s="26"/>
      <c r="O112" s="26"/>
      <c r="P112" s="55"/>
      <c r="Q112" s="26"/>
      <c r="R112" s="26"/>
      <c r="S112" s="44"/>
      <c r="T112" s="26"/>
      <c r="U112" s="26"/>
      <c r="V112" s="26"/>
      <c r="W112" s="26"/>
      <c r="X112" s="110"/>
      <c r="Y112" s="111"/>
      <c r="Z112" s="111"/>
      <c r="AA112" s="111"/>
      <c r="AB112" s="172"/>
      <c r="AC112" s="177"/>
    </row>
    <row r="113" spans="1:29" s="68" customFormat="1">
      <c r="A113" s="144" t="s">
        <v>115</v>
      </c>
      <c r="B113" s="115" t="s">
        <v>4</v>
      </c>
      <c r="C113" s="115"/>
      <c r="D113" s="129"/>
      <c r="E113" s="129"/>
      <c r="F113" s="129"/>
      <c r="G113" s="129"/>
      <c r="H113" s="128"/>
      <c r="I113" s="129"/>
      <c r="J113" s="129"/>
      <c r="K113" s="129"/>
      <c r="L113" s="130">
        <f>L114-X114</f>
        <v>-86.51940589743802</v>
      </c>
      <c r="M113" s="131"/>
      <c r="N113" s="131">
        <f>N114-Z114</f>
        <v>-116.21840589743802</v>
      </c>
      <c r="O113" s="131">
        <f>O114-$AA$114</f>
        <v>-112.71840589743802</v>
      </c>
      <c r="P113" s="128"/>
      <c r="Q113" s="129"/>
      <c r="R113" s="129"/>
      <c r="S113" s="214"/>
      <c r="T113" s="129"/>
      <c r="U113" s="129"/>
      <c r="V113" s="129"/>
      <c r="W113" s="129"/>
      <c r="X113" s="98"/>
      <c r="Y113" s="100"/>
      <c r="Z113" s="100"/>
      <c r="AA113" s="100"/>
      <c r="AB113" s="218">
        <f>-118.5</f>
        <v>-118.5</v>
      </c>
      <c r="AC113" s="175" t="s">
        <v>146</v>
      </c>
    </row>
    <row r="114" spans="1:29" s="68" customFormat="1">
      <c r="A114" s="145" t="s">
        <v>116</v>
      </c>
      <c r="B114" s="115" t="s">
        <v>4</v>
      </c>
      <c r="C114" s="115"/>
      <c r="D114" s="129"/>
      <c r="E114" s="129"/>
      <c r="F114" s="129"/>
      <c r="G114" s="129"/>
      <c r="H114" s="128"/>
      <c r="I114" s="129"/>
      <c r="J114" s="129"/>
      <c r="K114" s="129"/>
      <c r="L114" s="128">
        <f t="shared" ref="L114:O114" si="45">L96</f>
        <v>-84.989700043360187</v>
      </c>
      <c r="M114" s="129"/>
      <c r="N114" s="129">
        <f t="shared" si="45"/>
        <v>-114.68870004336019</v>
      </c>
      <c r="O114" s="129">
        <f t="shared" si="45"/>
        <v>-111.18870004336019</v>
      </c>
      <c r="P114" s="128"/>
      <c r="Q114" s="129"/>
      <c r="R114" s="129"/>
      <c r="S114" s="214"/>
      <c r="T114" s="129"/>
      <c r="U114" s="129"/>
      <c r="V114" s="129"/>
      <c r="W114" s="129"/>
      <c r="X114" s="102">
        <f>X48</f>
        <v>1.5297058540778354</v>
      </c>
      <c r="Y114" s="103"/>
      <c r="Z114" s="103">
        <f>Z48</f>
        <v>1.5297058540778354</v>
      </c>
      <c r="AA114" s="103">
        <f>AA48</f>
        <v>1.5297058540778354</v>
      </c>
      <c r="AB114" s="169"/>
      <c r="AC114" s="177"/>
    </row>
    <row r="115" spans="1:29" s="68" customFormat="1">
      <c r="A115" s="144" t="s">
        <v>117</v>
      </c>
      <c r="B115" s="115" t="s">
        <v>4</v>
      </c>
      <c r="C115" s="115"/>
      <c r="D115" s="129"/>
      <c r="E115" s="129"/>
      <c r="F115" s="129"/>
      <c r="G115" s="129"/>
      <c r="H115" s="128"/>
      <c r="I115" s="129"/>
      <c r="J115" s="129"/>
      <c r="K115" s="129"/>
      <c r="L115" s="128">
        <f>L114+X114</f>
        <v>-83.459994189282355</v>
      </c>
      <c r="M115" s="129"/>
      <c r="N115" s="129">
        <f>N114+Z114</f>
        <v>-113.15899418928235</v>
      </c>
      <c r="O115" s="129">
        <f>O114+$AA$114</f>
        <v>-109.65899418928235</v>
      </c>
      <c r="P115" s="128"/>
      <c r="Q115" s="129"/>
      <c r="R115" s="129"/>
      <c r="S115" s="214"/>
      <c r="T115" s="129"/>
      <c r="U115" s="129"/>
      <c r="V115" s="129"/>
      <c r="W115" s="129"/>
      <c r="X115" s="98"/>
      <c r="Y115" s="100"/>
      <c r="Z115" s="100"/>
      <c r="AA115" s="100"/>
      <c r="AB115" s="169"/>
      <c r="AC115" s="177"/>
    </row>
    <row r="116" spans="1:29" s="68" customFormat="1">
      <c r="A116" s="2"/>
      <c r="B116" s="67"/>
      <c r="C116" s="67"/>
      <c r="D116" s="26"/>
      <c r="E116" s="26"/>
      <c r="F116" s="26"/>
      <c r="G116" s="26"/>
      <c r="H116" s="55"/>
      <c r="I116" s="26"/>
      <c r="J116" s="26"/>
      <c r="K116" s="26"/>
      <c r="L116" s="55"/>
      <c r="M116" s="26"/>
      <c r="N116" s="26"/>
      <c r="O116" s="26"/>
      <c r="P116" s="55"/>
      <c r="Q116" s="26"/>
      <c r="R116" s="26"/>
      <c r="S116" s="44"/>
      <c r="T116" s="26"/>
      <c r="U116" s="26"/>
      <c r="V116" s="26"/>
      <c r="W116" s="26"/>
      <c r="X116" s="110"/>
      <c r="Y116" s="111"/>
      <c r="Z116" s="111"/>
      <c r="AA116" s="111"/>
      <c r="AB116" s="213"/>
      <c r="AC116" s="177"/>
    </row>
    <row r="117" spans="1:29" s="68" customFormat="1">
      <c r="A117" s="144" t="s">
        <v>118</v>
      </c>
      <c r="B117" s="115" t="s">
        <v>4</v>
      </c>
      <c r="C117" s="115"/>
      <c r="D117" s="129"/>
      <c r="E117" s="129"/>
      <c r="F117" s="129"/>
      <c r="G117" s="129"/>
      <c r="H117" s="128"/>
      <c r="I117" s="129"/>
      <c r="J117" s="129"/>
      <c r="K117" s="129"/>
      <c r="L117" s="128"/>
      <c r="M117" s="129"/>
      <c r="N117" s="129"/>
      <c r="O117" s="129"/>
      <c r="P117" s="130">
        <f>P118-X118</f>
        <v>-88.069405897438017</v>
      </c>
      <c r="Q117" s="131"/>
      <c r="R117" s="131">
        <f>R118-Z118</f>
        <v>-112.26940589743802</v>
      </c>
      <c r="S117" s="215">
        <f>S118-AA118</f>
        <v>-111.76940589743802</v>
      </c>
      <c r="T117" s="129"/>
      <c r="U117" s="129"/>
      <c r="V117" s="129"/>
      <c r="W117" s="129"/>
      <c r="X117" s="98"/>
      <c r="Y117" s="100"/>
      <c r="Z117" s="100"/>
      <c r="AA117" s="100"/>
      <c r="AB117" s="218">
        <f>-117.5</f>
        <v>-117.5</v>
      </c>
      <c r="AC117" s="175" t="s">
        <v>128</v>
      </c>
    </row>
    <row r="118" spans="1:29" s="68" customFormat="1">
      <c r="A118" s="145" t="s">
        <v>119</v>
      </c>
      <c r="B118" s="115" t="s">
        <v>4</v>
      </c>
      <c r="C118" s="115"/>
      <c r="D118" s="129"/>
      <c r="E118" s="129"/>
      <c r="F118" s="129"/>
      <c r="G118" s="129"/>
      <c r="H118" s="128"/>
      <c r="I118" s="129"/>
      <c r="J118" s="129"/>
      <c r="K118" s="129"/>
      <c r="L118" s="128"/>
      <c r="M118" s="129"/>
      <c r="N118" s="129"/>
      <c r="O118" s="129"/>
      <c r="P118" s="128">
        <f t="shared" ref="P118:S118" si="46">P96</f>
        <v>-86.539700043360185</v>
      </c>
      <c r="Q118" s="129"/>
      <c r="R118" s="129">
        <f t="shared" si="46"/>
        <v>-110.73970004336019</v>
      </c>
      <c r="S118" s="214">
        <f t="shared" si="46"/>
        <v>-110.23970004336019</v>
      </c>
      <c r="T118" s="129"/>
      <c r="U118" s="129"/>
      <c r="V118" s="129"/>
      <c r="W118" s="129"/>
      <c r="X118" s="102">
        <f>X52</f>
        <v>1.5297058540778354</v>
      </c>
      <c r="Y118" s="103"/>
      <c r="Z118" s="103">
        <f>Z52</f>
        <v>1.5297058540778354</v>
      </c>
      <c r="AA118" s="103">
        <f>AA52</f>
        <v>1.5297058540778354</v>
      </c>
      <c r="AB118" s="169"/>
      <c r="AC118" s="177"/>
    </row>
    <row r="119" spans="1:29" s="68" customFormat="1">
      <c r="A119" s="144" t="s">
        <v>120</v>
      </c>
      <c r="B119" s="115" t="s">
        <v>4</v>
      </c>
      <c r="C119" s="115"/>
      <c r="D119" s="129"/>
      <c r="E119" s="129"/>
      <c r="F119" s="129"/>
      <c r="G119" s="129"/>
      <c r="H119" s="128"/>
      <c r="I119" s="129"/>
      <c r="J119" s="129"/>
      <c r="K119" s="129"/>
      <c r="L119" s="128"/>
      <c r="M119" s="129"/>
      <c r="N119" s="129"/>
      <c r="O119" s="129"/>
      <c r="P119" s="128">
        <f>P118+X118</f>
        <v>-85.009994189282352</v>
      </c>
      <c r="Q119" s="129"/>
      <c r="R119" s="129">
        <f>R118+Z118</f>
        <v>-109.20999418928236</v>
      </c>
      <c r="S119" s="214">
        <f>S118+AA118</f>
        <v>-108.70999418928236</v>
      </c>
      <c r="T119" s="129"/>
      <c r="U119" s="129"/>
      <c r="V119" s="129"/>
      <c r="W119" s="129"/>
      <c r="X119" s="98"/>
      <c r="Y119" s="100"/>
      <c r="Z119" s="100"/>
      <c r="AA119" s="100"/>
      <c r="AB119" s="219"/>
      <c r="AC119" s="177"/>
    </row>
    <row r="120" spans="1:29" s="68" customFormat="1">
      <c r="A120" s="2"/>
      <c r="B120" s="133"/>
      <c r="C120" s="133"/>
      <c r="D120" s="132"/>
      <c r="E120" s="132"/>
      <c r="F120" s="132"/>
      <c r="G120" s="132"/>
      <c r="H120" s="2"/>
      <c r="I120" s="132"/>
      <c r="J120" s="132"/>
      <c r="K120" s="132"/>
      <c r="L120" s="2"/>
      <c r="M120" s="132"/>
      <c r="N120" s="132"/>
      <c r="O120" s="132"/>
      <c r="P120" s="2"/>
      <c r="Q120" s="132"/>
      <c r="R120" s="132"/>
      <c r="S120" s="133"/>
      <c r="T120" s="132"/>
      <c r="U120" s="132"/>
      <c r="V120" s="132"/>
      <c r="W120" s="132"/>
      <c r="X120" s="2"/>
      <c r="Y120" s="132"/>
      <c r="Z120" s="132"/>
      <c r="AA120" s="132"/>
      <c r="AB120" s="213"/>
      <c r="AC120" s="177"/>
    </row>
    <row r="121" spans="1:29" s="68" customFormat="1">
      <c r="A121" s="144" t="s">
        <v>67</v>
      </c>
      <c r="B121" s="180" t="s">
        <v>62</v>
      </c>
      <c r="C121" s="115"/>
      <c r="D121" s="131">
        <f>D122-X122</f>
        <v>-53.693734004353118</v>
      </c>
      <c r="E121" s="131"/>
      <c r="F121" s="131">
        <f>F122-Z122</f>
        <v>-79.90400049807333</v>
      </c>
      <c r="G121" s="131">
        <f>G122-$AA$122</f>
        <v>-76.40400049807333</v>
      </c>
      <c r="H121" s="129"/>
      <c r="I121" s="129"/>
      <c r="J121" s="129"/>
      <c r="K121" s="129"/>
      <c r="L121" s="97"/>
      <c r="M121" s="134"/>
      <c r="N121" s="134"/>
      <c r="O121" s="134"/>
      <c r="P121" s="97"/>
      <c r="Q121" s="134"/>
      <c r="R121" s="134"/>
      <c r="S121" s="216"/>
      <c r="T121" s="134"/>
      <c r="U121" s="134"/>
      <c r="V121" s="134"/>
      <c r="W121" s="134"/>
      <c r="X121" s="97"/>
      <c r="Y121" s="134"/>
      <c r="Z121" s="134"/>
      <c r="AA121" s="134"/>
      <c r="AB121" s="218">
        <f>-114.5+10*LOG10(D8*12)</f>
        <v>-83.455128886876054</v>
      </c>
      <c r="AC121" s="175" t="s">
        <v>152</v>
      </c>
    </row>
    <row r="122" spans="1:29" s="68" customFormat="1">
      <c r="A122" s="145" t="s">
        <v>68</v>
      </c>
      <c r="B122" s="180" t="s">
        <v>62</v>
      </c>
      <c r="C122" s="115"/>
      <c r="D122" s="129">
        <f>D100</f>
        <v>-52.180480305871413</v>
      </c>
      <c r="E122" s="129"/>
      <c r="F122" s="129">
        <f t="shared" ref="F122:G122" si="47">F100</f>
        <v>-78.401570037246387</v>
      </c>
      <c r="G122" s="129">
        <f t="shared" si="47"/>
        <v>-74.901570037246387</v>
      </c>
      <c r="H122" s="129"/>
      <c r="I122" s="129"/>
      <c r="J122" s="129"/>
      <c r="K122" s="129"/>
      <c r="L122" s="97"/>
      <c r="M122" s="134"/>
      <c r="N122" s="134"/>
      <c r="O122" s="134"/>
      <c r="P122" s="97"/>
      <c r="Q122" s="134"/>
      <c r="R122" s="134"/>
      <c r="S122" s="216"/>
      <c r="T122" s="134"/>
      <c r="U122" s="134"/>
      <c r="V122" s="134"/>
      <c r="W122" s="134"/>
      <c r="X122" s="102">
        <f>X56</f>
        <v>1.5132536984817033</v>
      </c>
      <c r="Y122" s="103"/>
      <c r="Z122" s="103">
        <f>Z56</f>
        <v>1.502430460826941</v>
      </c>
      <c r="AA122" s="103">
        <f>AA56</f>
        <v>1.502430460826941</v>
      </c>
      <c r="AB122" s="169"/>
      <c r="AC122" s="177"/>
    </row>
    <row r="123" spans="1:29" s="68" customFormat="1">
      <c r="A123" s="144" t="s">
        <v>69</v>
      </c>
      <c r="B123" s="180" t="s">
        <v>62</v>
      </c>
      <c r="C123" s="115"/>
      <c r="D123" s="131">
        <f>D122+X122</f>
        <v>-50.667226607389708</v>
      </c>
      <c r="E123" s="131"/>
      <c r="F123" s="131">
        <f>F122+Z122</f>
        <v>-76.899139576419444</v>
      </c>
      <c r="G123" s="131">
        <f>G122+$AA$122</f>
        <v>-73.399139576419444</v>
      </c>
      <c r="H123" s="129"/>
      <c r="I123" s="129"/>
      <c r="J123" s="129"/>
      <c r="K123" s="129"/>
      <c r="L123" s="97"/>
      <c r="M123" s="134"/>
      <c r="N123" s="134"/>
      <c r="O123" s="134"/>
      <c r="P123" s="97"/>
      <c r="Q123" s="134"/>
      <c r="R123" s="134"/>
      <c r="S123" s="216"/>
      <c r="T123" s="134"/>
      <c r="U123" s="134"/>
      <c r="V123" s="134"/>
      <c r="W123" s="134"/>
      <c r="X123" s="97"/>
      <c r="Y123" s="134"/>
      <c r="Z123" s="134"/>
      <c r="AA123" s="134"/>
      <c r="AB123" s="168">
        <v>-50</v>
      </c>
      <c r="AC123" s="175" t="s">
        <v>130</v>
      </c>
    </row>
    <row r="124" spans="1:29" s="68" customFormat="1">
      <c r="A124" s="2"/>
      <c r="B124" s="133"/>
      <c r="C124" s="133"/>
      <c r="D124" s="132"/>
      <c r="E124" s="132"/>
      <c r="F124" s="132"/>
      <c r="G124" s="132"/>
      <c r="H124" s="2"/>
      <c r="I124" s="132"/>
      <c r="J124" s="132"/>
      <c r="K124" s="132"/>
      <c r="L124" s="2"/>
      <c r="M124" s="132"/>
      <c r="N124" s="132"/>
      <c r="O124" s="132"/>
      <c r="P124" s="2"/>
      <c r="Q124" s="132"/>
      <c r="R124" s="132"/>
      <c r="S124" s="133"/>
      <c r="T124" s="132"/>
      <c r="U124" s="132"/>
      <c r="V124" s="132"/>
      <c r="W124" s="132"/>
      <c r="X124" s="2"/>
      <c r="Y124" s="132"/>
      <c r="Z124" s="132"/>
      <c r="AA124" s="132"/>
      <c r="AB124" s="172"/>
      <c r="AC124" s="177"/>
    </row>
    <row r="125" spans="1:29" s="68" customFormat="1">
      <c r="A125" s="144" t="s">
        <v>70</v>
      </c>
      <c r="B125" s="180" t="s">
        <v>62</v>
      </c>
      <c r="C125" s="115"/>
      <c r="D125" s="129"/>
      <c r="E125" s="129"/>
      <c r="F125" s="129"/>
      <c r="G125" s="129"/>
      <c r="H125" s="130">
        <f>H126-X126</f>
        <v>-53.035186228804946</v>
      </c>
      <c r="I125" s="131"/>
      <c r="J125" s="131">
        <f>J126-Z126</f>
        <v>-77.229890039519034</v>
      </c>
      <c r="K125" s="131">
        <f>K126-AA126</f>
        <v>-76.725576528646727</v>
      </c>
      <c r="L125" s="97"/>
      <c r="M125" s="134"/>
      <c r="N125" s="134"/>
      <c r="O125" s="134"/>
      <c r="P125" s="97"/>
      <c r="Q125" s="134"/>
      <c r="R125" s="134"/>
      <c r="S125" s="216"/>
      <c r="T125" s="134"/>
      <c r="U125" s="134"/>
      <c r="V125" s="134"/>
      <c r="W125" s="134"/>
      <c r="X125" s="97"/>
      <c r="Y125" s="134"/>
      <c r="Z125" s="134"/>
      <c r="AA125" s="134"/>
      <c r="AB125" s="168">
        <f>-113.5+10*LOG10(H8*12)</f>
        <v>-82.455128886876054</v>
      </c>
      <c r="AC125" s="175" t="s">
        <v>140</v>
      </c>
    </row>
    <row r="126" spans="1:29" s="68" customFormat="1">
      <c r="A126" s="145" t="s">
        <v>71</v>
      </c>
      <c r="B126" s="180" t="s">
        <v>62</v>
      </c>
      <c r="C126" s="115"/>
      <c r="D126" s="129"/>
      <c r="E126" s="129"/>
      <c r="F126" s="129"/>
      <c r="G126" s="129"/>
      <c r="H126" s="128">
        <f t="shared" ref="H126:K126" si="48">H100</f>
        <v>-51.521973106869524</v>
      </c>
      <c r="I126" s="129"/>
      <c r="J126" s="129">
        <f t="shared" si="48"/>
        <v>-75.721973106869527</v>
      </c>
      <c r="K126" s="129">
        <f t="shared" si="48"/>
        <v>-75.221973106869541</v>
      </c>
      <c r="L126" s="97"/>
      <c r="M126" s="134"/>
      <c r="N126" s="134"/>
      <c r="O126" s="134"/>
      <c r="P126" s="97"/>
      <c r="Q126" s="134"/>
      <c r="R126" s="134"/>
      <c r="S126" s="216"/>
      <c r="T126" s="134"/>
      <c r="U126" s="134"/>
      <c r="V126" s="134"/>
      <c r="W126" s="134"/>
      <c r="X126" s="102">
        <f>X60</f>
        <v>1.5132131219354203</v>
      </c>
      <c r="Y126" s="103"/>
      <c r="Z126" s="103">
        <f>Z60</f>
        <v>1.5079169326495012</v>
      </c>
      <c r="AA126" s="103">
        <f>AA60</f>
        <v>1.503603421777183</v>
      </c>
      <c r="AB126" s="169"/>
      <c r="AC126" s="177"/>
    </row>
    <row r="127" spans="1:29" s="68" customFormat="1">
      <c r="A127" s="144" t="s">
        <v>72</v>
      </c>
      <c r="B127" s="180" t="s">
        <v>62</v>
      </c>
      <c r="C127" s="115"/>
      <c r="D127" s="129"/>
      <c r="E127" s="129"/>
      <c r="F127" s="129"/>
      <c r="G127" s="129"/>
      <c r="H127" s="130">
        <f>H126+X126</f>
        <v>-50.008759984934102</v>
      </c>
      <c r="I127" s="131"/>
      <c r="J127" s="131">
        <f>J126+Z126</f>
        <v>-74.214056174220019</v>
      </c>
      <c r="K127" s="131">
        <f>K126+AA126</f>
        <v>-73.718369685092355</v>
      </c>
      <c r="L127" s="97"/>
      <c r="M127" s="134"/>
      <c r="N127" s="134"/>
      <c r="O127" s="134"/>
      <c r="P127" s="97"/>
      <c r="Q127" s="134"/>
      <c r="R127" s="134"/>
      <c r="S127" s="216"/>
      <c r="T127" s="134"/>
      <c r="U127" s="134"/>
      <c r="V127" s="134"/>
      <c r="W127" s="134"/>
      <c r="X127" s="97"/>
      <c r="Y127" s="134"/>
      <c r="Z127" s="134"/>
      <c r="AA127" s="134"/>
      <c r="AB127" s="168">
        <v>-50</v>
      </c>
      <c r="AC127" s="175" t="s">
        <v>130</v>
      </c>
    </row>
    <row r="128" spans="1:29" s="68" customFormat="1">
      <c r="A128" s="2"/>
      <c r="B128" s="67"/>
      <c r="C128" s="67"/>
      <c r="D128" s="26"/>
      <c r="E128" s="26"/>
      <c r="F128" s="26"/>
      <c r="G128" s="26"/>
      <c r="H128" s="55"/>
      <c r="I128" s="26"/>
      <c r="J128" s="26"/>
      <c r="K128" s="26"/>
      <c r="L128" s="2"/>
      <c r="M128" s="132"/>
      <c r="N128" s="132"/>
      <c r="O128" s="132"/>
      <c r="P128" s="2"/>
      <c r="Q128" s="132"/>
      <c r="R128" s="132"/>
      <c r="S128" s="133"/>
      <c r="T128"/>
      <c r="U128" s="58"/>
      <c r="V128" s="58"/>
      <c r="W128" s="58"/>
      <c r="X128" s="2"/>
      <c r="Y128" s="132"/>
      <c r="Z128" s="132"/>
      <c r="AA128" s="132"/>
      <c r="AB128" s="172"/>
      <c r="AC128" s="177"/>
    </row>
    <row r="129" spans="1:65" s="68" customFormat="1">
      <c r="A129" s="144" t="s">
        <v>86</v>
      </c>
      <c r="B129" s="180" t="s">
        <v>4</v>
      </c>
      <c r="C129" s="115"/>
      <c r="D129" s="134"/>
      <c r="E129" s="134"/>
      <c r="F129" s="134"/>
      <c r="G129" s="134"/>
      <c r="H129" s="97"/>
      <c r="I129" s="134"/>
      <c r="J129" s="134"/>
      <c r="K129" s="134"/>
      <c r="L129" s="128">
        <f>L130-X130</f>
        <v>-12.656319257466169</v>
      </c>
      <c r="M129" s="129"/>
      <c r="N129" s="129">
        <f>N130-Z130</f>
        <v>-16.248647178780878</v>
      </c>
      <c r="O129" s="129">
        <f>O130-AA130</f>
        <v>-16.248647178780878</v>
      </c>
      <c r="P129" s="128"/>
      <c r="Q129" s="129"/>
      <c r="R129" s="129"/>
      <c r="S129" s="214"/>
      <c r="T129" s="134"/>
      <c r="U129" s="134"/>
      <c r="V129" s="134"/>
      <c r="W129" s="134"/>
      <c r="X129" s="97"/>
      <c r="Y129" s="134"/>
      <c r="Z129" s="134"/>
      <c r="AA129" s="134"/>
      <c r="AB129" s="173"/>
      <c r="AC129" s="142"/>
    </row>
    <row r="130" spans="1:65" s="68" customFormat="1">
      <c r="A130" s="145" t="s">
        <v>87</v>
      </c>
      <c r="B130" s="180" t="s">
        <v>4</v>
      </c>
      <c r="C130" s="115"/>
      <c r="D130" s="134"/>
      <c r="E130" s="134"/>
      <c r="F130" s="134"/>
      <c r="G130" s="134"/>
      <c r="H130" s="97"/>
      <c r="I130" s="134"/>
      <c r="J130" s="134"/>
      <c r="K130" s="134"/>
      <c r="L130" s="128">
        <f t="shared" ref="L130:O130" si="49">L97</f>
        <v>-12.556161084841106</v>
      </c>
      <c r="M130" s="129"/>
      <c r="N130" s="129">
        <f t="shared" si="49"/>
        <v>-16.034071353466118</v>
      </c>
      <c r="O130" s="129">
        <f t="shared" si="49"/>
        <v>-16.034071353466118</v>
      </c>
      <c r="P130" s="128"/>
      <c r="Q130" s="129"/>
      <c r="R130" s="129"/>
      <c r="S130" s="214"/>
      <c r="T130" s="134"/>
      <c r="U130" s="134"/>
      <c r="V130" s="134"/>
      <c r="W130" s="134"/>
      <c r="X130" s="102">
        <f>X64</f>
        <v>0.10015817262506356</v>
      </c>
      <c r="Y130" s="103"/>
      <c r="Z130" s="103">
        <f>Z64</f>
        <v>0.21457582531475955</v>
      </c>
      <c r="AA130" s="103">
        <f>AA64</f>
        <v>0.21457582531475938</v>
      </c>
      <c r="AB130" s="174"/>
      <c r="AC130" s="177"/>
    </row>
    <row r="131" spans="1:65" s="68" customFormat="1">
      <c r="A131" s="144" t="s">
        <v>88</v>
      </c>
      <c r="B131" s="180" t="s">
        <v>4</v>
      </c>
      <c r="C131" s="115"/>
      <c r="D131" s="134"/>
      <c r="E131" s="134"/>
      <c r="F131" s="134"/>
      <c r="G131" s="134"/>
      <c r="H131" s="97"/>
      <c r="I131" s="134"/>
      <c r="J131" s="134"/>
      <c r="K131" s="134"/>
      <c r="L131" s="128">
        <f>L130+X130</f>
        <v>-12.456002912216043</v>
      </c>
      <c r="M131" s="129"/>
      <c r="N131" s="129">
        <f>N130+Z130</f>
        <v>-15.819495528151359</v>
      </c>
      <c r="O131" s="129">
        <f>O130+AA130</f>
        <v>-15.819495528151359</v>
      </c>
      <c r="P131" s="128"/>
      <c r="Q131" s="129"/>
      <c r="R131" s="129"/>
      <c r="S131" s="214"/>
      <c r="T131" s="134"/>
      <c r="U131" s="134"/>
      <c r="V131" s="134"/>
      <c r="W131" s="134"/>
      <c r="X131" s="97"/>
      <c r="Y131" s="134"/>
      <c r="Z131" s="134"/>
      <c r="AA131" s="134"/>
      <c r="AB131" s="173"/>
      <c r="AC131" s="142"/>
    </row>
    <row r="132" spans="1:65" s="68" customFormat="1">
      <c r="A132" s="2"/>
      <c r="B132" s="67"/>
      <c r="C132" s="67"/>
      <c r="D132" s="26"/>
      <c r="E132" s="26"/>
      <c r="F132" s="26"/>
      <c r="G132" s="26"/>
      <c r="H132" s="55"/>
      <c r="I132" s="26"/>
      <c r="J132" s="26"/>
      <c r="K132" s="26"/>
      <c r="L132" s="2"/>
      <c r="M132" s="132"/>
      <c r="N132" s="132"/>
      <c r="O132" s="132"/>
      <c r="P132" s="2"/>
      <c r="Q132" s="132"/>
      <c r="R132" s="132"/>
      <c r="S132" s="133"/>
      <c r="T132"/>
      <c r="U132" s="58"/>
      <c r="V132" s="58"/>
      <c r="W132" s="58"/>
      <c r="X132" s="2"/>
      <c r="Y132" s="132"/>
      <c r="Z132" s="132"/>
      <c r="AA132" s="132"/>
      <c r="AB132" s="172"/>
      <c r="AC132" s="177"/>
    </row>
    <row r="133" spans="1:65" s="68" customFormat="1">
      <c r="A133" s="144" t="s">
        <v>89</v>
      </c>
      <c r="B133" s="180" t="s">
        <v>4</v>
      </c>
      <c r="C133" s="115"/>
      <c r="D133" s="134"/>
      <c r="E133" s="134"/>
      <c r="F133" s="134"/>
      <c r="G133" s="134"/>
      <c r="H133" s="97"/>
      <c r="I133" s="134"/>
      <c r="J133" s="134"/>
      <c r="K133" s="134"/>
      <c r="L133" s="97"/>
      <c r="M133" s="134"/>
      <c r="N133" s="134"/>
      <c r="O133" s="134"/>
      <c r="P133" s="130">
        <f>P134-X134</f>
        <v>-14.865133944949786</v>
      </c>
      <c r="Q133" s="131"/>
      <c r="R133" s="131">
        <f>R134-Z134</f>
        <v>-14.910352128593173</v>
      </c>
      <c r="S133" s="215">
        <f>S134-AA134</f>
        <v>-14.960633434008626</v>
      </c>
      <c r="T133" s="134"/>
      <c r="U133" s="134"/>
      <c r="V133" s="134"/>
      <c r="W133" s="134"/>
      <c r="X133" s="97"/>
      <c r="Y133" s="134"/>
      <c r="Z133" s="134"/>
      <c r="AA133" s="134"/>
      <c r="AB133" s="168">
        <v>-43</v>
      </c>
      <c r="AC133" s="175" t="s">
        <v>132</v>
      </c>
    </row>
    <row r="134" spans="1:65" s="68" customFormat="1">
      <c r="A134" s="145" t="s">
        <v>90</v>
      </c>
      <c r="B134" s="180" t="s">
        <v>4</v>
      </c>
      <c r="C134" s="115"/>
      <c r="D134" s="134"/>
      <c r="E134" s="134"/>
      <c r="F134" s="134"/>
      <c r="G134" s="134"/>
      <c r="H134" s="97"/>
      <c r="I134" s="134"/>
      <c r="J134" s="134"/>
      <c r="K134" s="134"/>
      <c r="L134" s="97"/>
      <c r="M134" s="134"/>
      <c r="N134" s="134"/>
      <c r="O134" s="134"/>
      <c r="P134" s="128">
        <f>P97</f>
        <v>-14.764668283842974</v>
      </c>
      <c r="Q134" s="129"/>
      <c r="R134" s="129">
        <f t="shared" ref="R134:S134" si="50">R97</f>
        <v>-14.764668283842973</v>
      </c>
      <c r="S134" s="214">
        <f t="shared" si="50"/>
        <v>-14.764668283842965</v>
      </c>
      <c r="T134" s="134"/>
      <c r="U134" s="134"/>
      <c r="V134" s="134"/>
      <c r="W134" s="134"/>
      <c r="X134" s="102">
        <f>X68</f>
        <v>0.10046566110681222</v>
      </c>
      <c r="Y134" s="103"/>
      <c r="Z134" s="103">
        <f>Z68</f>
        <v>0.1456838447502001</v>
      </c>
      <c r="AA134" s="103">
        <f>AA68</f>
        <v>0.19596515016566074</v>
      </c>
      <c r="AB134" s="174"/>
      <c r="AC134" s="177"/>
    </row>
    <row r="135" spans="1:65" s="68" customFormat="1">
      <c r="A135" s="144" t="s">
        <v>91</v>
      </c>
      <c r="B135" s="180" t="s">
        <v>4</v>
      </c>
      <c r="C135" s="115"/>
      <c r="D135" s="134"/>
      <c r="E135" s="134"/>
      <c r="F135" s="134"/>
      <c r="G135" s="134"/>
      <c r="H135" s="97"/>
      <c r="I135" s="134"/>
      <c r="J135" s="134"/>
      <c r="K135" s="134"/>
      <c r="L135" s="97"/>
      <c r="M135" s="134"/>
      <c r="N135" s="134"/>
      <c r="O135" s="134"/>
      <c r="P135" s="130">
        <f>P134+X134</f>
        <v>-14.664202622736163</v>
      </c>
      <c r="Q135" s="131"/>
      <c r="R135" s="131">
        <f>R134+Z134</f>
        <v>-14.618984439092772</v>
      </c>
      <c r="S135" s="215">
        <f>S134+AA134</f>
        <v>-14.568703133677305</v>
      </c>
      <c r="T135" s="134"/>
      <c r="U135" s="134"/>
      <c r="V135" s="134"/>
      <c r="W135" s="134"/>
      <c r="X135" s="97"/>
      <c r="Y135" s="134"/>
      <c r="Z135" s="134"/>
      <c r="AA135" s="134"/>
      <c r="AB135" s="168">
        <v>20</v>
      </c>
      <c r="AC135" s="142"/>
    </row>
    <row r="136" spans="1:65" s="68" customFormat="1">
      <c r="A136" s="2"/>
      <c r="B136" s="67"/>
      <c r="C136" s="67"/>
      <c r="D136" s="26"/>
      <c r="E136" s="26"/>
      <c r="F136" s="26"/>
      <c r="G136" s="26"/>
      <c r="H136" s="55"/>
      <c r="I136" s="26"/>
      <c r="J136" s="26"/>
      <c r="K136" s="26"/>
      <c r="L136" s="2"/>
      <c r="M136" s="132"/>
      <c r="N136" s="132"/>
      <c r="O136" s="132"/>
      <c r="P136" s="2"/>
      <c r="Q136" s="132"/>
      <c r="R136" s="132"/>
      <c r="S136" s="133"/>
      <c r="T136"/>
      <c r="U136" s="58"/>
      <c r="V136" s="58"/>
      <c r="W136" s="58"/>
      <c r="X136" s="2"/>
      <c r="Y136" s="132"/>
      <c r="Z136" s="132"/>
      <c r="AA136" s="132"/>
      <c r="AB136" s="172"/>
      <c r="AC136" s="177"/>
    </row>
    <row r="137" spans="1:65" s="68" customFormat="1">
      <c r="A137" s="144" t="s">
        <v>92</v>
      </c>
      <c r="B137" s="180" t="s">
        <v>4</v>
      </c>
      <c r="C137" s="115"/>
      <c r="D137" s="134"/>
      <c r="E137" s="134"/>
      <c r="F137" s="134"/>
      <c r="G137" s="134"/>
      <c r="H137" s="97"/>
      <c r="I137" s="134"/>
      <c r="J137" s="134"/>
      <c r="K137" s="134"/>
      <c r="L137" s="97"/>
      <c r="M137" s="134"/>
      <c r="N137" s="134"/>
      <c r="O137" s="134"/>
      <c r="P137" s="128">
        <f>P138-X138</f>
        <v>-17.365133944949786</v>
      </c>
      <c r="Q137" s="129"/>
      <c r="R137" s="129">
        <f>R138-Z138</f>
        <v>-17.410352128593171</v>
      </c>
      <c r="S137" s="214">
        <f>S138-AA138</f>
        <v>-17.460633434008628</v>
      </c>
      <c r="T137" s="136">
        <f>IF(P137&lt;-43,0,87+2*CEILING(P137,-0.5))</f>
        <v>52</v>
      </c>
      <c r="U137" s="136"/>
      <c r="V137" s="136">
        <f>IF(R137&lt;-43,0,87+2*CEILING(R137,-0.5))</f>
        <v>52</v>
      </c>
      <c r="W137" s="136">
        <f>IF(S137&lt;-43,0,87+2*CEILING(S137,-0.5))</f>
        <v>52</v>
      </c>
      <c r="X137" s="97"/>
      <c r="Y137" s="134"/>
      <c r="Z137" s="134"/>
      <c r="AA137" s="134"/>
      <c r="AB137" s="173"/>
      <c r="AC137" s="142" t="s">
        <v>52</v>
      </c>
    </row>
    <row r="138" spans="1:65" s="68" customFormat="1">
      <c r="A138" s="145" t="s">
        <v>93</v>
      </c>
      <c r="B138" s="180" t="s">
        <v>4</v>
      </c>
      <c r="C138" s="115"/>
      <c r="D138" s="134"/>
      <c r="E138" s="134"/>
      <c r="F138" s="134"/>
      <c r="G138" s="134"/>
      <c r="H138" s="97"/>
      <c r="I138" s="134"/>
      <c r="J138" s="134"/>
      <c r="K138" s="134"/>
      <c r="L138" s="97"/>
      <c r="M138" s="134"/>
      <c r="N138" s="134"/>
      <c r="O138" s="134"/>
      <c r="P138" s="128">
        <f>P97</f>
        <v>-14.764668283842974</v>
      </c>
      <c r="Q138" s="129"/>
      <c r="R138" s="129">
        <f t="shared" ref="R138:S138" si="51">R97</f>
        <v>-14.764668283842973</v>
      </c>
      <c r="S138" s="214">
        <f t="shared" si="51"/>
        <v>-14.764668283842965</v>
      </c>
      <c r="T138" s="137"/>
      <c r="U138" s="137"/>
      <c r="V138" s="137"/>
      <c r="W138" s="137"/>
      <c r="X138" s="102">
        <f>X72</f>
        <v>2.6004656611068122</v>
      </c>
      <c r="Y138" s="103"/>
      <c r="Z138" s="103">
        <f>Z72</f>
        <v>2.6456838447502</v>
      </c>
      <c r="AA138" s="103">
        <f>AA72</f>
        <v>2.6959651501656605</v>
      </c>
      <c r="AB138" s="174"/>
      <c r="AC138" s="177"/>
    </row>
    <row r="139" spans="1:65" s="68" customFormat="1">
      <c r="A139" s="144" t="s">
        <v>94</v>
      </c>
      <c r="B139" s="180" t="s">
        <v>4</v>
      </c>
      <c r="C139" s="115"/>
      <c r="D139" s="134"/>
      <c r="E139" s="134"/>
      <c r="F139" s="134"/>
      <c r="G139" s="134"/>
      <c r="H139" s="97"/>
      <c r="I139" s="134"/>
      <c r="J139" s="134"/>
      <c r="K139" s="134"/>
      <c r="L139" s="97"/>
      <c r="M139" s="134"/>
      <c r="N139" s="134"/>
      <c r="O139" s="134"/>
      <c r="P139" s="128">
        <f>P138+X138</f>
        <v>-12.164202622736163</v>
      </c>
      <c r="Q139" s="129"/>
      <c r="R139" s="129">
        <f>R138+Z138</f>
        <v>-12.118984439092772</v>
      </c>
      <c r="S139" s="214">
        <f>S138+AA138</f>
        <v>-12.068703133677305</v>
      </c>
      <c r="T139" s="136">
        <f>IF(P139&lt;-43,0,87+2*CEILING(P139,-0.5))</f>
        <v>62</v>
      </c>
      <c r="U139" s="136"/>
      <c r="V139" s="136">
        <f>IF(R139&lt;-43,0,87+2*CEILING(R139,-0.5))</f>
        <v>62</v>
      </c>
      <c r="W139" s="136">
        <f>IF(S139&lt;-43,0,87+2*CEILING(S139,-0.5))</f>
        <v>62</v>
      </c>
      <c r="X139" s="97"/>
      <c r="Y139" s="134"/>
      <c r="Z139" s="134"/>
      <c r="AA139" s="134"/>
      <c r="AB139" s="173"/>
      <c r="AC139" s="142" t="s">
        <v>52</v>
      </c>
    </row>
    <row r="140" spans="1:65" s="68" customFormat="1">
      <c r="A140" s="2"/>
      <c r="B140" s="67"/>
      <c r="C140" s="67"/>
      <c r="D140" s="26"/>
      <c r="E140" s="26"/>
      <c r="F140" s="26"/>
      <c r="G140" s="26"/>
      <c r="H140" s="55"/>
      <c r="I140" s="26"/>
      <c r="J140" s="26"/>
      <c r="K140" s="26"/>
      <c r="L140" s="2"/>
      <c r="M140" s="132"/>
      <c r="N140" s="132"/>
      <c r="O140" s="132"/>
      <c r="P140" s="2"/>
      <c r="Q140" s="132"/>
      <c r="R140" s="132"/>
      <c r="S140" s="133"/>
      <c r="T140"/>
      <c r="U140" s="58"/>
      <c r="V140" s="58"/>
      <c r="W140" s="58"/>
      <c r="X140" s="2"/>
      <c r="Y140" s="132"/>
      <c r="Z140" s="132"/>
      <c r="AA140" s="132"/>
      <c r="AB140" s="172"/>
      <c r="AC140" s="177"/>
    </row>
    <row r="141" spans="1:65" s="68" customFormat="1">
      <c r="A141" s="144" t="s">
        <v>160</v>
      </c>
      <c r="B141" s="180" t="s">
        <v>4</v>
      </c>
      <c r="C141" s="115"/>
      <c r="D141" s="134"/>
      <c r="E141" s="134"/>
      <c r="F141" s="134"/>
      <c r="G141" s="134"/>
      <c r="H141" s="97"/>
      <c r="I141" s="134"/>
      <c r="J141" s="134"/>
      <c r="K141" s="134"/>
      <c r="L141" s="97"/>
      <c r="M141" s="134"/>
      <c r="N141" s="134"/>
      <c r="O141" s="134"/>
      <c r="P141" s="128">
        <f>P142-X142</f>
        <v>-5.3089728601086801</v>
      </c>
      <c r="Q141" s="129"/>
      <c r="R141" s="129">
        <f t="shared" ref="R141:S141" si="52">R142-Z142</f>
        <v>-1.8762807751270549</v>
      </c>
      <c r="S141" s="214">
        <f t="shared" si="52"/>
        <v>-1.9265620805425083</v>
      </c>
      <c r="T141" s="136">
        <f>IF(P141&lt;0,CEILING(P141*2,-1),CEILING(P141*2,1))</f>
        <v>-11</v>
      </c>
      <c r="U141" s="136"/>
      <c r="V141" s="136">
        <f t="shared" ref="V141:W141" si="53">IF(R141&lt;0,CEILING(R141*2,-1),CEILING(R141*2,1))</f>
        <v>-4</v>
      </c>
      <c r="W141" s="136">
        <f t="shared" si="53"/>
        <v>-4</v>
      </c>
      <c r="X141" s="97"/>
      <c r="Y141" s="134"/>
      <c r="Z141" s="134"/>
      <c r="AA141" s="134"/>
      <c r="AB141" s="173"/>
      <c r="AC141" s="142"/>
      <c r="AH141" s="68">
        <f t="shared" ref="AH141:AO141" si="54">AH142-BB142</f>
        <v>0</v>
      </c>
      <c r="AI141" s="68">
        <f t="shared" si="54"/>
        <v>0</v>
      </c>
      <c r="AJ141" s="68">
        <f t="shared" si="54"/>
        <v>0</v>
      </c>
      <c r="AK141" s="68">
        <f t="shared" si="54"/>
        <v>0</v>
      </c>
      <c r="AL141" s="68">
        <f t="shared" si="54"/>
        <v>0</v>
      </c>
      <c r="AM141" s="68">
        <f t="shared" si="54"/>
        <v>0</v>
      </c>
      <c r="AN141" s="68">
        <f t="shared" si="54"/>
        <v>0</v>
      </c>
      <c r="AO141" s="68">
        <f t="shared" si="54"/>
        <v>0</v>
      </c>
      <c r="AP141" s="68">
        <f>AP142-BJ142</f>
        <v>0</v>
      </c>
      <c r="AQ141" s="68">
        <f>AQ142-BK142</f>
        <v>0</v>
      </c>
      <c r="AR141" s="68">
        <f>IF(AH141&lt;0,CEILING(AH141*2,-1),CEILING(AH141*2,1))</f>
        <v>0</v>
      </c>
      <c r="AS141" s="68">
        <f t="shared" ref="AS141:BA141" si="55">IF(AI141&lt;0,CEILING(AI141*2,-1),CEILING(AI141*2,1))</f>
        <v>0</v>
      </c>
      <c r="AT141" s="68">
        <f t="shared" si="55"/>
        <v>0</v>
      </c>
      <c r="AU141" s="68">
        <f t="shared" si="55"/>
        <v>0</v>
      </c>
      <c r="AV141" s="68">
        <f t="shared" si="55"/>
        <v>0</v>
      </c>
      <c r="AW141" s="68">
        <f t="shared" si="55"/>
        <v>0</v>
      </c>
      <c r="AX141" s="68">
        <f t="shared" si="55"/>
        <v>0</v>
      </c>
      <c r="AY141" s="68">
        <f t="shared" si="55"/>
        <v>0</v>
      </c>
      <c r="AZ141" s="68">
        <f t="shared" si="55"/>
        <v>0</v>
      </c>
      <c r="BA141" s="68">
        <f t="shared" si="55"/>
        <v>0</v>
      </c>
      <c r="BM141" s="68" t="s">
        <v>52</v>
      </c>
    </row>
    <row r="142" spans="1:65" s="68" customFormat="1">
      <c r="A142" s="145" t="s">
        <v>161</v>
      </c>
      <c r="B142" s="180" t="s">
        <v>4</v>
      </c>
      <c r="C142" s="115"/>
      <c r="D142" s="134"/>
      <c r="E142" s="134"/>
      <c r="F142" s="134"/>
      <c r="G142" s="134"/>
      <c r="H142" s="97"/>
      <c r="I142" s="134"/>
      <c r="J142" s="134"/>
      <c r="K142" s="134"/>
      <c r="L142" s="97"/>
      <c r="M142" s="134"/>
      <c r="N142" s="134"/>
      <c r="O142" s="134"/>
      <c r="P142" s="128">
        <f>P99</f>
        <v>-2.2085071990018683</v>
      </c>
      <c r="Q142" s="129"/>
      <c r="R142" s="129">
        <f>R99</f>
        <v>1.2694030696231451</v>
      </c>
      <c r="S142" s="214">
        <f>S99</f>
        <v>1.2694030696231522</v>
      </c>
      <c r="T142" s="137"/>
      <c r="U142" s="137"/>
      <c r="V142" s="137"/>
      <c r="W142" s="137"/>
      <c r="X142" s="102">
        <f>X76</f>
        <v>3.1004656611068122</v>
      </c>
      <c r="Y142" s="103"/>
      <c r="Z142" s="103">
        <f>Z76</f>
        <v>3.1456838447502</v>
      </c>
      <c r="AA142" s="103">
        <f>AA76</f>
        <v>3.1959651501656605</v>
      </c>
      <c r="AB142" s="174"/>
      <c r="AC142" s="177"/>
      <c r="AH142" s="68">
        <f>AH102</f>
        <v>0</v>
      </c>
      <c r="AI142" s="68">
        <f t="shared" ref="AI142:AQ142" si="56">AI102</f>
        <v>0</v>
      </c>
      <c r="AJ142" s="68">
        <f t="shared" si="56"/>
        <v>0</v>
      </c>
      <c r="AK142" s="68">
        <f t="shared" si="56"/>
        <v>0</v>
      </c>
      <c r="AL142" s="68">
        <f t="shared" si="56"/>
        <v>0</v>
      </c>
      <c r="AM142" s="68">
        <f t="shared" si="56"/>
        <v>0</v>
      </c>
      <c r="AN142" s="68">
        <f t="shared" si="56"/>
        <v>0</v>
      </c>
      <c r="AO142" s="68">
        <f t="shared" si="56"/>
        <v>0</v>
      </c>
      <c r="AP142" s="68">
        <f t="shared" si="56"/>
        <v>0</v>
      </c>
      <c r="AQ142" s="68">
        <f t="shared" si="56"/>
        <v>0</v>
      </c>
      <c r="BB142" s="68">
        <f t="shared" ref="BB142:BI142" si="57">BB77</f>
        <v>0</v>
      </c>
      <c r="BC142" s="68">
        <f>BC77</f>
        <v>0</v>
      </c>
      <c r="BD142" s="68">
        <f t="shared" si="57"/>
        <v>0</v>
      </c>
      <c r="BE142" s="68">
        <f t="shared" si="57"/>
        <v>0</v>
      </c>
      <c r="BF142" s="68">
        <f t="shared" si="57"/>
        <v>0</v>
      </c>
      <c r="BG142" s="68">
        <f t="shared" si="57"/>
        <v>0</v>
      </c>
      <c r="BH142" s="68">
        <f t="shared" si="57"/>
        <v>0</v>
      </c>
      <c r="BI142" s="68">
        <f t="shared" si="57"/>
        <v>0</v>
      </c>
      <c r="BJ142" s="68">
        <f>BJ77</f>
        <v>0</v>
      </c>
      <c r="BK142" s="68">
        <f>BK77</f>
        <v>0</v>
      </c>
    </row>
    <row r="143" spans="1:65" s="68" customFormat="1">
      <c r="A143" s="144" t="s">
        <v>162</v>
      </c>
      <c r="B143" s="180" t="s">
        <v>4</v>
      </c>
      <c r="C143" s="115"/>
      <c r="D143" s="134"/>
      <c r="E143" s="134"/>
      <c r="F143" s="134"/>
      <c r="G143" s="134"/>
      <c r="H143" s="97"/>
      <c r="I143" s="134"/>
      <c r="J143" s="134"/>
      <c r="K143" s="134"/>
      <c r="L143" s="97"/>
      <c r="M143" s="134"/>
      <c r="N143" s="134"/>
      <c r="O143" s="134"/>
      <c r="P143" s="128">
        <f>P142+X142</f>
        <v>0.89195846210494389</v>
      </c>
      <c r="Q143" s="129"/>
      <c r="R143" s="129">
        <f t="shared" ref="R143:S143" si="58">R142+Z142</f>
        <v>4.4150869143733456</v>
      </c>
      <c r="S143" s="214">
        <f t="shared" si="58"/>
        <v>4.4653682197888127</v>
      </c>
      <c r="T143" s="136">
        <f>IF(P143&lt;0,CEILING(P143*2,-1),CEILING(P143*2,1))</f>
        <v>2</v>
      </c>
      <c r="U143" s="136"/>
      <c r="V143" s="136">
        <f t="shared" ref="V143:W143" si="59">IF(R143&lt;0,CEILING(R143*2,-1),CEILING(R143*2,1))</f>
        <v>9</v>
      </c>
      <c r="W143" s="136">
        <f t="shared" si="59"/>
        <v>9</v>
      </c>
      <c r="X143" s="97"/>
      <c r="Y143" s="134"/>
      <c r="Z143" s="134"/>
      <c r="AA143" s="134"/>
      <c r="AB143" s="173"/>
      <c r="AC143" s="142"/>
      <c r="AH143" s="68">
        <f t="shared" ref="AH143:AO143" si="60">AH142+BB142</f>
        <v>0</v>
      </c>
      <c r="AI143" s="68">
        <f t="shared" si="60"/>
        <v>0</v>
      </c>
      <c r="AJ143" s="68">
        <f t="shared" si="60"/>
        <v>0</v>
      </c>
      <c r="AK143" s="68">
        <f t="shared" si="60"/>
        <v>0</v>
      </c>
      <c r="AL143" s="68">
        <f t="shared" si="60"/>
        <v>0</v>
      </c>
      <c r="AM143" s="68">
        <f t="shared" si="60"/>
        <v>0</v>
      </c>
      <c r="AN143" s="68">
        <f t="shared" si="60"/>
        <v>0</v>
      </c>
      <c r="AO143" s="68">
        <f t="shared" si="60"/>
        <v>0</v>
      </c>
      <c r="AP143" s="68">
        <f>AP142+BJ142</f>
        <v>0</v>
      </c>
      <c r="AQ143" s="68">
        <f>AQ142+BK142</f>
        <v>0</v>
      </c>
      <c r="AR143" s="68">
        <f>IF(AH143&lt;0,CEILING(AH143*2,-1),CEILING(AH143*2,1))</f>
        <v>0</v>
      </c>
      <c r="AS143" s="68">
        <f t="shared" ref="AS143:BA143" si="61">IF(AI143&lt;0,CEILING(AI143*2,-1),CEILING(AI143*2,1))</f>
        <v>0</v>
      </c>
      <c r="AT143" s="68">
        <f t="shared" si="61"/>
        <v>0</v>
      </c>
      <c r="AU143" s="68">
        <f t="shared" si="61"/>
        <v>0</v>
      </c>
      <c r="AV143" s="68">
        <f t="shared" si="61"/>
        <v>0</v>
      </c>
      <c r="AW143" s="68">
        <f t="shared" si="61"/>
        <v>0</v>
      </c>
      <c r="AX143" s="68">
        <f t="shared" si="61"/>
        <v>0</v>
      </c>
      <c r="AY143" s="68">
        <f t="shared" si="61"/>
        <v>0</v>
      </c>
      <c r="AZ143" s="68">
        <f t="shared" si="61"/>
        <v>0</v>
      </c>
      <c r="BA143" s="68">
        <f t="shared" si="61"/>
        <v>0</v>
      </c>
      <c r="BM143" s="68" t="s">
        <v>52</v>
      </c>
    </row>
    <row r="144" spans="1:65" s="68" customFormat="1">
      <c r="A144" s="2"/>
      <c r="B144" s="67"/>
      <c r="C144" s="67"/>
      <c r="D144" s="132"/>
      <c r="E144" s="132"/>
      <c r="F144" s="132"/>
      <c r="G144" s="132"/>
      <c r="H144" s="2"/>
      <c r="I144" s="132"/>
      <c r="J144" s="132"/>
      <c r="K144" s="132"/>
      <c r="L144" s="2"/>
      <c r="M144" s="132"/>
      <c r="N144" s="132"/>
      <c r="O144" s="132"/>
      <c r="P144" s="55"/>
      <c r="Q144" s="26"/>
      <c r="R144" s="26"/>
      <c r="S144" s="44"/>
      <c r="T144" t="s">
        <v>95</v>
      </c>
      <c r="U144" s="138"/>
      <c r="V144" s="138"/>
      <c r="W144" s="138"/>
      <c r="X144" s="2"/>
      <c r="Y144" s="132"/>
      <c r="Z144" s="132"/>
      <c r="AA144" s="132"/>
      <c r="AB144" s="133"/>
      <c r="AC144" s="135"/>
    </row>
    <row r="145" spans="1:29" ht="13.5" thickBot="1">
      <c r="A145" s="30" t="s">
        <v>24</v>
      </c>
      <c r="B145" s="54"/>
      <c r="C145" s="54"/>
      <c r="D145" s="31"/>
      <c r="E145" s="31"/>
      <c r="F145" s="31"/>
      <c r="G145" s="31"/>
      <c r="H145" s="30"/>
      <c r="I145" s="31"/>
      <c r="J145" s="31"/>
      <c r="K145" s="31"/>
      <c r="L145" s="52"/>
      <c r="M145" s="29"/>
      <c r="N145" s="29"/>
      <c r="O145" s="29"/>
      <c r="P145" s="52"/>
      <c r="Q145" s="29"/>
      <c r="R145" s="29"/>
      <c r="S145" s="53"/>
      <c r="T145" s="62"/>
      <c r="U145" s="62"/>
      <c r="V145" s="62"/>
      <c r="W145" s="62"/>
      <c r="X145" s="52"/>
      <c r="Y145" s="29"/>
      <c r="Z145" s="29"/>
      <c r="AA145" s="29"/>
      <c r="AB145" s="53"/>
      <c r="AC145" s="18" t="s">
        <v>25</v>
      </c>
    </row>
    <row r="154" spans="1:29">
      <c r="T154"/>
      <c r="U154"/>
      <c r="V154"/>
      <c r="W154"/>
      <c r="AC154" s="12" t="s">
        <v>40</v>
      </c>
    </row>
  </sheetData>
  <mergeCells count="58">
    <mergeCell ref="Z104:AA104"/>
    <mergeCell ref="D103:G103"/>
    <mergeCell ref="H103:K103"/>
    <mergeCell ref="L103:O103"/>
    <mergeCell ref="P103:S103"/>
    <mergeCell ref="T103:W103"/>
    <mergeCell ref="X103:AA103"/>
    <mergeCell ref="F104:G104"/>
    <mergeCell ref="J104:K104"/>
    <mergeCell ref="N104:O104"/>
    <mergeCell ref="R104:S104"/>
    <mergeCell ref="V104:W104"/>
    <mergeCell ref="D86:G86"/>
    <mergeCell ref="H86:K86"/>
    <mergeCell ref="L86:O86"/>
    <mergeCell ref="P86:S86"/>
    <mergeCell ref="F87:G87"/>
    <mergeCell ref="J87:K87"/>
    <mergeCell ref="N87:O87"/>
    <mergeCell ref="R87:S87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27:G27"/>
    <mergeCell ref="H27:K27"/>
    <mergeCell ref="L27:O27"/>
    <mergeCell ref="P27:S27"/>
    <mergeCell ref="T27:W27"/>
    <mergeCell ref="F28:G28"/>
    <mergeCell ref="J28:K28"/>
    <mergeCell ref="N28:O28"/>
    <mergeCell ref="R28:S28"/>
    <mergeCell ref="V28:W28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conditionalFormatting sqref="D121:E121 G121">
    <cfRule type="cellIs" dxfId="11" priority="1" stopIfTrue="1" operator="lessThan">
      <formula>$AB$121</formula>
    </cfRule>
  </conditionalFormatting>
  <conditionalFormatting sqref="D123:G123">
    <cfRule type="cellIs" dxfId="10" priority="12" stopIfTrue="1" operator="greaterThan">
      <formula>$AB$123</formula>
    </cfRule>
  </conditionalFormatting>
  <conditionalFormatting sqref="H125:K125">
    <cfRule type="cellIs" dxfId="9" priority="8" stopIfTrue="1" operator="lessThan">
      <formula>$AB$125</formula>
    </cfRule>
  </conditionalFormatting>
  <conditionalFormatting sqref="H127:K127">
    <cfRule type="cellIs" dxfId="8" priority="7" stopIfTrue="1" operator="greaterThan">
      <formula>$AB$127</formula>
    </cfRule>
  </conditionalFormatting>
  <conditionalFormatting sqref="L113:M113 O113">
    <cfRule type="cellIs" dxfId="7" priority="6" stopIfTrue="1" operator="lessThan">
      <formula>$AB$113</formula>
    </cfRule>
  </conditionalFormatting>
  <conditionalFormatting sqref="L105:O105">
    <cfRule type="cellIs" dxfId="6" priority="11" stopIfTrue="1" operator="lessThan">
      <formula>$AB$105</formula>
    </cfRule>
  </conditionalFormatting>
  <conditionalFormatting sqref="P109:S109">
    <cfRule type="cellIs" dxfId="5" priority="5" stopIfTrue="1" operator="lessThan">
      <formula>$AB$109</formula>
    </cfRule>
  </conditionalFormatting>
  <conditionalFormatting sqref="P117:S117">
    <cfRule type="cellIs" dxfId="4" priority="4" stopIfTrue="1" operator="lessThan">
      <formula>$AB$117</formula>
    </cfRule>
  </conditionalFormatting>
  <conditionalFormatting sqref="P133:S133">
    <cfRule type="cellIs" dxfId="3" priority="3" stopIfTrue="1" operator="lessThan">
      <formula>$AB$117</formula>
    </cfRule>
  </conditionalFormatting>
  <conditionalFormatting sqref="P135:S135">
    <cfRule type="cellIs" dxfId="2" priority="2" stopIfTrue="1" operator="lessThan">
      <formula>$AB$117</formula>
    </cfRule>
  </conditionalFormatting>
  <conditionalFormatting sqref="AC145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11.6.2.4-1</vt:lpstr>
      <vt:lpstr>11.6.2.4-3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2025-04-25T09:01:54Z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9764cdcd-3664-4d05-9615-7cbf65a4f0a8_Enabled">
    <vt:lpwstr>true</vt:lpwstr>
  </property>
  <property fmtid="{D5CDD505-2E9C-101B-9397-08002B2CF9AE}" pid="14" name="MSIP_Label_9764cdcd-3664-4d05-9615-7cbf65a4f0a8_SetDate">
    <vt:lpwstr>2025-03-12T15:28:27Z</vt:lpwstr>
  </property>
  <property fmtid="{D5CDD505-2E9C-101B-9397-08002B2CF9AE}" pid="15" name="MSIP_Label_9764cdcd-3664-4d05-9615-7cbf65a4f0a8_Method">
    <vt:lpwstr>Privileged</vt:lpwstr>
  </property>
  <property fmtid="{D5CDD505-2E9C-101B-9397-08002B2CF9AE}" pid="16" name="MSIP_Label_9764cdcd-3664-4d05-9615-7cbf65a4f0a8_Name">
    <vt:lpwstr>UNRESTRICTED</vt:lpwstr>
  </property>
  <property fmtid="{D5CDD505-2E9C-101B-9397-08002B2CF9AE}" pid="17" name="MSIP_Label_9764cdcd-3664-4d05-9615-7cbf65a4f0a8_SiteId">
    <vt:lpwstr>74bddbd9-705c-456e-aabd-99beb719a2b2</vt:lpwstr>
  </property>
  <property fmtid="{D5CDD505-2E9C-101B-9397-08002B2CF9AE}" pid="18" name="MSIP_Label_9764cdcd-3664-4d05-9615-7cbf65a4f0a8_ActionId">
    <vt:lpwstr>9fec69ac-6e31-48d0-a0c9-5e6952f22ccc</vt:lpwstr>
  </property>
  <property fmtid="{D5CDD505-2E9C-101B-9397-08002B2CF9AE}" pid="19" name="MSIP_Label_9764cdcd-3664-4d05-9615-7cbf65a4f0a8_ContentBits">
    <vt:lpwstr>0</vt:lpwstr>
  </property>
</Properties>
</file>